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180" windowWidth="8730" windowHeight="4200" tabRatio="650"/>
  </bookViews>
  <sheets>
    <sheet name="(Abs)" sheetId="55" r:id="rId1"/>
    <sheet name="Mes" sheetId="56" r:id="rId2"/>
  </sheets>
  <definedNames>
    <definedName name="_xlnm.Print_Area" localSheetId="0">'(Abs)'!$A$1:$K$127</definedName>
    <definedName name="_xlnm.Print_Area" localSheetId="1">Mes!$A$1:$K$103</definedName>
    <definedName name="_xlnm.Print_Titles" localSheetId="0">'(Abs)'!$4:$4</definedName>
    <definedName name="_xlnm.Print_Titles" localSheetId="1">Mes!$6:$6</definedName>
    <definedName name="Z_5096C17F_4B72_4439_B201_B103E6167857_.wvu.PrintTitles" localSheetId="0" hidden="1">'(Abs)'!$4:$4</definedName>
  </definedNames>
  <calcPr calcId="124519"/>
  <customWorkbookViews>
    <customWorkbookView name="Farhan 26-11-2008 - Personal View" guid="{5096C17F-4B72-4439-B201-B103E6167857}" mergeInterval="0" personalView="1" maximized="1" windowWidth="1020" windowHeight="566" tabRatio="769" activeSheetId="21"/>
  </customWorkbookViews>
</workbook>
</file>

<file path=xl/calcChain.xml><?xml version="1.0" encoding="utf-8"?>
<calcChain xmlns="http://schemas.openxmlformats.org/spreadsheetml/2006/main">
  <c r="J30" i="56"/>
  <c r="J31" s="1"/>
  <c r="D38" i="55" s="1"/>
  <c r="J38" s="1"/>
  <c r="J27" i="56"/>
  <c r="D29" i="55" s="1"/>
  <c r="J29" s="1"/>
  <c r="J22" i="56" l="1"/>
  <c r="J21"/>
  <c r="J23" s="1"/>
  <c r="D20" i="55" s="1"/>
  <c r="J20" s="1"/>
  <c r="J17" i="56"/>
  <c r="J14"/>
  <c r="J19" s="1"/>
  <c r="D15" i="55" s="1"/>
  <c r="J15" s="1"/>
  <c r="J55" i="56"/>
  <c r="J41"/>
  <c r="J47"/>
  <c r="D59" i="55" s="1"/>
  <c r="J91"/>
  <c r="J88"/>
  <c r="J84"/>
  <c r="J77" l="1"/>
  <c r="J68"/>
  <c r="J11"/>
  <c r="J39" s="1"/>
  <c r="J80"/>
  <c r="J92" l="1"/>
</calcChain>
</file>

<file path=xl/sharedStrings.xml><?xml version="1.0" encoding="utf-8"?>
<sst xmlns="http://schemas.openxmlformats.org/spreadsheetml/2006/main" count="276" uniqueCount="155">
  <si>
    <t>ASSISTANT ENGINEER</t>
  </si>
  <si>
    <t>Karachi.</t>
  </si>
  <si>
    <t>Sub-Engineer</t>
  </si>
  <si>
    <t>Nos</t>
  </si>
  <si>
    <t>Each</t>
  </si>
  <si>
    <t>NAME OF WORK:-</t>
  </si>
  <si>
    <t>P.Sft</t>
  </si>
  <si>
    <t>S.NO.</t>
  </si>
  <si>
    <t>NAME OF WORK =&gt;</t>
  </si>
  <si>
    <t>/</t>
  </si>
  <si>
    <t>Sft</t>
  </si>
  <si>
    <t>/-</t>
  </si>
  <si>
    <t>Unit.</t>
  </si>
  <si>
    <t>Amount.</t>
  </si>
  <si>
    <t>Rate.</t>
  </si>
  <si>
    <t>Quantity</t>
  </si>
  <si>
    <t>ITEM OF WORK.</t>
  </si>
  <si>
    <t>No</t>
  </si>
  <si>
    <t>S.No.</t>
  </si>
  <si>
    <t>MEASUREMENT SHEET.</t>
  </si>
  <si>
    <t>Description of Item</t>
  </si>
  <si>
    <t>NO.  L.  B.  D.</t>
  </si>
  <si>
    <t xml:space="preserve">S/Fixing long bib- cock of superir quality </t>
  </si>
  <si>
    <t>SI) Total</t>
  </si>
  <si>
    <t>(i) Schedule Item</t>
  </si>
  <si>
    <t>(ii) Non Schedule Item</t>
  </si>
  <si>
    <t>Part A(i)Total</t>
  </si>
  <si>
    <t>Part "A-ii" NSI)Total</t>
  </si>
  <si>
    <t xml:space="preserve">Providing &amp; fixing flase ceiling of Gypsum </t>
  </si>
  <si>
    <t>Fibre baord in/c frame work of aluminum</t>
  </si>
  <si>
    <t>double channel section hanged with nails,</t>
  </si>
  <si>
    <t>etc complete.</t>
  </si>
  <si>
    <t>Schedule Item</t>
  </si>
  <si>
    <t>Provincial Building Sub-Division No.VII</t>
  </si>
  <si>
    <t>Room</t>
  </si>
  <si>
    <t>1x16</t>
  </si>
  <si>
    <t xml:space="preserve">Supplying &amp; fixing in Position Aluminum </t>
  </si>
  <si>
    <t xml:space="preserve">channels framing for sliding windows &amp; </t>
  </si>
  <si>
    <t>ventilators of Alcop  made with 5mm thick</t>
  </si>
  <si>
    <t xml:space="preserve">tinted glass glazing(Belgium) etc complete. </t>
  </si>
  <si>
    <t xml:space="preserve">Deluxe model (Bronze).(S.I.84(b)/108) </t>
  </si>
  <si>
    <t xml:space="preserve">Providing &amp; Fixing Porcelain Tiles 16”x16” </t>
  </si>
  <si>
    <t>or 24”x24”x1/4 as approved sizes specified</t>
  </si>
  <si>
    <t>approved quality make design and colour in/c</t>
  </si>
  <si>
    <t xml:space="preserve"> Jointing in White Cement in/c. Washing of</t>
  </si>
  <si>
    <t xml:space="preserve">tiles and filling of joints with Slurry of white </t>
  </si>
  <si>
    <t>white cement in desired shape with finishing</t>
  </si>
  <si>
    <t xml:space="preserve"> in/c. cutting of tiles to proper profile i/c</t>
  </si>
  <si>
    <t>all respect labour and necessary required</t>
  </si>
  <si>
    <t xml:space="preserve">material as directed by the Engineer In charge </t>
  </si>
  <si>
    <t>PART (A) Civil Work)</t>
  </si>
  <si>
    <t xml:space="preserve">Part (A) Civil Work </t>
  </si>
  <si>
    <t>PART - B Electric Item</t>
  </si>
  <si>
    <t>PART - C Sanitary Item</t>
  </si>
  <si>
    <t>Providing &amp; fixing in position nylon connection</t>
  </si>
  <si>
    <t xml:space="preserve">Supplying &amp; fixing Bath room accessories </t>
  </si>
  <si>
    <t>set (7 pieces i/c towel rod, brush holder,</t>
  </si>
  <si>
    <t>soap tray, shelf of approved design i/c</t>
  </si>
  <si>
    <t>cost of screws, nuts etc complete.</t>
  </si>
  <si>
    <t>(Master Brand) (S.I.23/19)</t>
  </si>
  <si>
    <t>with 1/2" dia. (S.I.No. 13-b/P-19)</t>
  </si>
  <si>
    <t>Ver</t>
  </si>
  <si>
    <t>hooks wire to ceiling etc as directed by E.E</t>
  </si>
  <si>
    <t>Providing &amp; fixing Spot/LED Light</t>
  </si>
  <si>
    <t>imported quality i/c necessary conn:</t>
  </si>
  <si>
    <t>and fixing on wall/ceiling etc complete.</t>
  </si>
  <si>
    <t>Part "B" NSI)Total</t>
  </si>
  <si>
    <t xml:space="preserve">Supplying &amp; fixing C.P muslim shower </t>
  </si>
  <si>
    <t>with crystal head etc complete.</t>
  </si>
  <si>
    <t>(S.I.No.19(b)/P-19)</t>
  </si>
  <si>
    <t>with ½” dia brass stop cock with pair of brass nuts and</t>
  </si>
  <si>
    <t xml:space="preserve">Providing &amp; fixing in position nylon connection complete </t>
  </si>
  <si>
    <t xml:space="preserve"> lining joints to nylon connection. (S.I.23/6)</t>
  </si>
  <si>
    <t xml:space="preserve">Supplying &amp; fixing Swan type piller cock of superior </t>
  </si>
  <si>
    <t>quality with crystal head ½” dia.(S.I.No.16(b)/P-19)</t>
  </si>
  <si>
    <t>PART "C" SI TOTAL</t>
  </si>
  <si>
    <t xml:space="preserve">pan (Porta USA) complete with and including the cost </t>
  </si>
  <si>
    <t xml:space="preserve">of plastic seat and lid with C.P brass hinges and </t>
  </si>
  <si>
    <t>buffers 1-gallon earthen ware low level flushing cistern</t>
  </si>
  <si>
    <t xml:space="preserve"> including making required no. of holes in wall complete</t>
  </si>
  <si>
    <t xml:space="preserve">Providing &amp; fixing earthen ware wash down W.C  </t>
  </si>
  <si>
    <t xml:space="preserve"> as per instruction by Engineer  Incharge.</t>
  </si>
  <si>
    <t>and floor for pipe connection and making good in C.C 1:2:4</t>
  </si>
  <si>
    <t>Part "C" NSI)Total</t>
  </si>
  <si>
    <t>Ver:</t>
  </si>
  <si>
    <t>1x40.0x7.25</t>
  </si>
  <si>
    <t>Skirting</t>
  </si>
  <si>
    <t>2x20.0x20.0</t>
  </si>
  <si>
    <t>2x2(20+20)x0.50</t>
  </si>
  <si>
    <t>1x2(40+7.25)x0.50</t>
  </si>
  <si>
    <t>4x3.0x4.0</t>
  </si>
  <si>
    <t>1x12</t>
  </si>
  <si>
    <t>1 x 1</t>
  </si>
  <si>
    <t xml:space="preserve">with ½” dia brass stop cock with </t>
  </si>
  <si>
    <t xml:space="preserve">Supplying &amp; fixing Swan type piller cock of </t>
  </si>
  <si>
    <t>uality with crystal head ½” dia</t>
  </si>
  <si>
    <t xml:space="preserve">Providing &amp; fixing earthen ware wash down </t>
  </si>
  <si>
    <t xml:space="preserve">w.c pan (Porta USA) complete </t>
  </si>
  <si>
    <t>Preparing the surace painting with matte finish</t>
  </si>
  <si>
    <t>2x2x(20.0+20.0)x10.0</t>
  </si>
  <si>
    <t>Deduction:</t>
  </si>
  <si>
    <t>4x2x4.0x7.0</t>
  </si>
  <si>
    <t>Preparing the surface painting door windows</t>
  </si>
  <si>
    <t>3x2x3.0x7.0</t>
  </si>
  <si>
    <t>Doors</t>
  </si>
  <si>
    <t xml:space="preserve">Preparing the surface &amp; painting with matt finsih </t>
  </si>
  <si>
    <t>paint of approved make to old matt finish surface.</t>
  </si>
  <si>
    <t>With three cots. (S.I.No. 36 -a+b+b P-55)</t>
  </si>
  <si>
    <t>% Sft</t>
  </si>
  <si>
    <t>%Sft.</t>
  </si>
  <si>
    <t xml:space="preserve">Painting old surfaces:- preparing surface </t>
  </si>
  <si>
    <t xml:space="preserve">and painting of doors and windows any type, </t>
  </si>
  <si>
    <t xml:space="preserve">(including edges). With two cots. </t>
  </si>
  <si>
    <t>(S.I.No. 4-c-i+ii P-68).</t>
  </si>
  <si>
    <t xml:space="preserve">P/F G.I frames / choukhats of size </t>
  </si>
  <si>
    <t>7" x 2" or 41/2" x 3" for door using 20</t>
  </si>
  <si>
    <t>guage G.I sheet i/c welded hinges and</t>
  </si>
  <si>
    <t>fixing at site with necessary hold fasts</t>
  </si>
  <si>
    <t>filling with cement sand slurry of ratio 1:6</t>
  </si>
  <si>
    <t>and repairing the jambs  the cost also</t>
  </si>
  <si>
    <t>i/c all carraige tools and plants used in</t>
  </si>
  <si>
    <t>making &amp; fixing. (S.I.No.29/P-93)</t>
  </si>
  <si>
    <t>Rft</t>
  </si>
  <si>
    <t>P.Rft</t>
  </si>
  <si>
    <t xml:space="preserve">Providing &amp; fixing inposition doors </t>
  </si>
  <si>
    <t xml:space="preserve">windows &amp; ventilators of 1st class deodar </t>
  </si>
  <si>
    <t>wood frames of 1 3/4" thick commercial</t>
  </si>
  <si>
    <t>ply veener shutters of 1st class veneer</t>
  </si>
  <si>
    <t xml:space="preserve">skeleton (H ollow) and commercial ply wood </t>
  </si>
  <si>
    <t>(3 ply) on both sides making and fixing</t>
  </si>
  <si>
    <t xml:space="preserve"> frames for door &amp; windows (b)deodar</t>
  </si>
  <si>
    <t>wood. (S.I.No.9/58 - 25-b/P-68)</t>
  </si>
  <si>
    <t>P/F G.I Chowkaht</t>
  </si>
  <si>
    <t>1x3.00+7.00+7.00</t>
  </si>
  <si>
    <t>P/F 1st Class Deoadr Wood Shutter</t>
  </si>
  <si>
    <t>2x3.75x7.00</t>
  </si>
  <si>
    <t>M/R TO BARRACK NO.93 @ SINDH SECRETARIAT NO. 4-B KARACHI. (OFFICE OF THE MINISTER YOUTH AFFAIRS)</t>
  </si>
  <si>
    <t>EXECUTIVE ENGINEER</t>
  </si>
  <si>
    <t>Provincial Building Division II</t>
  </si>
  <si>
    <t>' SCHEDULE B'</t>
  </si>
  <si>
    <t>TERMS AND CONDITIONS:</t>
  </si>
  <si>
    <r>
      <t>2.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100% well graded trushed bajri shall be used in item of RCC 1:2:4.</t>
    </r>
  </si>
  <si>
    <r>
      <t>3.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Water shall be arranged by the contractor at site of work without any extra payment.</t>
    </r>
  </si>
  <si>
    <r>
      <t>4.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No premium shall be paid on non – Schedule Items.</t>
    </r>
  </si>
  <si>
    <r>
      <t>5.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No Cartage or any items of material either supplied by the Department or arranged by the contractor shall be paid.</t>
    </r>
  </si>
  <si>
    <r>
      <t>6.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C.C. Block shall be machine made.</t>
    </r>
  </si>
  <si>
    <r>
      <t>7.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All RCC/CC cast in situ shall be mechanically viberated.</t>
    </r>
  </si>
  <si>
    <r>
      <t>8.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Contractor has to bring samples of the material and handed to the Engineer Incharge free of cost.</t>
    </r>
  </si>
  <si>
    <r>
      <t>9.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 xml:space="preserve">All buildings debries &amp; surplus stuff not req. for use and construction shall be removed from the site the suitable disposal off by </t>
    </r>
  </si>
  <si>
    <r>
      <t>10.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>the contractors for which no extra cartages shall be paid.</t>
    </r>
  </si>
  <si>
    <r>
      <t>11.</t>
    </r>
    <r>
      <rPr>
        <sz val="7"/>
        <rFont val="Times New Roman"/>
        <family val="1"/>
      </rPr>
      <t xml:space="preserve">     </t>
    </r>
    <r>
      <rPr>
        <sz val="9"/>
        <rFont val="Arial Narrow"/>
        <family val="2"/>
      </rPr>
      <t>The work will be carried out as per PWD Specifications.</t>
    </r>
  </si>
  <si>
    <t>CONTRACTOR</t>
  </si>
  <si>
    <t xml:space="preserve">           </t>
  </si>
  <si>
    <t>Above / Below</t>
  </si>
  <si>
    <r>
      <t>1.</t>
    </r>
    <r>
      <rPr>
        <sz val="7"/>
        <rFont val="Times New Roman"/>
        <family val="1"/>
      </rPr>
      <t xml:space="preserve">        </t>
    </r>
    <r>
      <rPr>
        <sz val="9"/>
        <rFont val="Arial Narrow"/>
        <family val="2"/>
      </rPr>
      <t>Any typographical errors in the schedule “B” are subject to correction with the reference to the schedule of rates General Item &amp; Water Supply and Sanitary Item 2012 in force from 01-07-2012 as approved by the standing rates committee Sindh, Karachi.</t>
    </r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</si>
</sst>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00"/>
  </numFmts>
  <fonts count="2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1"/>
      <name val="Arial"/>
      <family val="2"/>
    </font>
    <font>
      <b/>
      <i/>
      <u/>
      <sz val="12"/>
      <name val="Times New Roman"/>
      <family val="1"/>
    </font>
    <font>
      <b/>
      <i/>
      <sz val="12"/>
      <name val="Times New Roman"/>
      <family val="1"/>
    </font>
    <font>
      <b/>
      <i/>
      <u/>
      <sz val="11"/>
      <name val="Times New Roman"/>
      <family val="1"/>
    </font>
    <font>
      <u/>
      <sz val="12"/>
      <name val="Arial"/>
      <family val="2"/>
    </font>
    <font>
      <sz val="11"/>
      <color rgb="FF000000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b/>
      <i/>
      <u/>
      <sz val="12"/>
      <name val="Arial"/>
      <family val="2"/>
    </font>
    <font>
      <sz val="9"/>
      <name val="Arial Narrow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2" xfId="0" applyFont="1" applyBorder="1"/>
    <xf numFmtId="0" fontId="4" fillId="0" borderId="1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vertical="top"/>
    </xf>
    <xf numFmtId="2" fontId="2" fillId="0" borderId="0" xfId="0" applyNumberFormat="1" applyFont="1" applyAlignment="1">
      <alignment horizontal="right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/>
    <xf numFmtId="0" fontId="2" fillId="0" borderId="0" xfId="0" applyFont="1" applyAlignment="1"/>
    <xf numFmtId="0" fontId="4" fillId="0" borderId="0" xfId="0" applyFont="1" applyAlignment="1">
      <alignment vertical="top"/>
    </xf>
    <xf numFmtId="0" fontId="3" fillId="0" borderId="0" xfId="0" applyFont="1" applyBorder="1" applyAlignment="1">
      <alignment horizontal="left"/>
    </xf>
    <xf numFmtId="165" fontId="4" fillId="0" borderId="0" xfId="0" applyNumberFormat="1" applyFont="1" applyBorder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3" fillId="0" borderId="0" xfId="0" applyFont="1" applyAlignment="1">
      <alignment vertical="top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165" fontId="2" fillId="0" borderId="0" xfId="1" quotePrefix="1" applyNumberFormat="1" applyFont="1" applyAlignment="1">
      <alignment horizontal="right" wrapText="1"/>
    </xf>
    <xf numFmtId="2" fontId="4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horizontal="center" wrapText="1"/>
    </xf>
    <xf numFmtId="165" fontId="4" fillId="0" borderId="4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wrapText="1"/>
    </xf>
    <xf numFmtId="0" fontId="2" fillId="0" borderId="1" xfId="0" applyFont="1" applyBorder="1" applyAlignment="1">
      <alignment horizontal="left"/>
    </xf>
    <xf numFmtId="166" fontId="2" fillId="0" borderId="0" xfId="0" applyNumberFormat="1" applyFont="1" applyBorder="1" applyAlignment="1">
      <alignment horizontal="left"/>
    </xf>
    <xf numFmtId="0" fontId="6" fillId="0" borderId="0" xfId="0" applyFont="1"/>
    <xf numFmtId="164" fontId="2" fillId="0" borderId="0" xfId="0" applyNumberFormat="1" applyFont="1" applyBorder="1" applyAlignment="1">
      <alignment vertical="top"/>
    </xf>
    <xf numFmtId="0" fontId="7" fillId="0" borderId="0" xfId="0" applyFont="1"/>
    <xf numFmtId="2" fontId="2" fillId="0" borderId="0" xfId="0" applyNumberFormat="1" applyFont="1" applyAlignment="1">
      <alignment vertical="top"/>
    </xf>
    <xf numFmtId="0" fontId="2" fillId="0" borderId="0" xfId="0" applyFont="1" applyFill="1"/>
    <xf numFmtId="2" fontId="2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6" fontId="2" fillId="0" borderId="0" xfId="0" quotePrefix="1" applyNumberFormat="1" applyFont="1" applyFill="1" applyAlignment="1">
      <alignment horizontal="left"/>
    </xf>
    <xf numFmtId="165" fontId="2" fillId="0" borderId="0" xfId="1" quotePrefix="1" applyNumberFormat="1" applyFont="1" applyFill="1" applyAlignment="1">
      <alignment horizontal="right" vertical="top"/>
    </xf>
    <xf numFmtId="0" fontId="2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right" vertical="top"/>
    </xf>
    <xf numFmtId="165" fontId="2" fillId="0" borderId="0" xfId="1" quotePrefix="1" applyNumberFormat="1" applyFont="1" applyFill="1" applyBorder="1" applyAlignment="1">
      <alignment horizontal="right" vertical="top"/>
    </xf>
    <xf numFmtId="0" fontId="2" fillId="0" borderId="0" xfId="0" quotePrefix="1" applyFont="1" applyFill="1" applyBorder="1" applyAlignment="1">
      <alignment horizontal="left"/>
    </xf>
    <xf numFmtId="165" fontId="4" fillId="0" borderId="6" xfId="0" applyNumberFormat="1" applyFont="1" applyBorder="1" applyAlignment="1">
      <alignment horizontal="center"/>
    </xf>
    <xf numFmtId="0" fontId="4" fillId="0" borderId="6" xfId="0" quotePrefix="1" applyFont="1" applyBorder="1" applyAlignment="1">
      <alignment horizontal="left"/>
    </xf>
    <xf numFmtId="0" fontId="4" fillId="0" borderId="0" xfId="0" applyFont="1" applyBorder="1" applyAlignment="1"/>
    <xf numFmtId="165" fontId="2" fillId="0" borderId="0" xfId="2" quotePrefix="1" applyNumberFormat="1" applyFont="1" applyAlignment="1">
      <alignment horizontal="right" wrapText="1"/>
    </xf>
    <xf numFmtId="0" fontId="10" fillId="0" borderId="0" xfId="0" applyFont="1"/>
    <xf numFmtId="0" fontId="11" fillId="0" borderId="0" xfId="0" applyFont="1" applyBorder="1" applyAlignment="1">
      <alignment horizontal="left"/>
    </xf>
    <xf numFmtId="165" fontId="4" fillId="0" borderId="0" xfId="1" quotePrefix="1" applyNumberFormat="1" applyFont="1" applyFill="1" applyBorder="1" applyAlignment="1">
      <alignment horizontal="right" vertical="top"/>
    </xf>
    <xf numFmtId="0" fontId="12" fillId="0" borderId="0" xfId="0" applyFont="1" applyBorder="1" applyAlignment="1">
      <alignment horizontal="lef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horizontal="right"/>
    </xf>
    <xf numFmtId="1" fontId="4" fillId="0" borderId="0" xfId="0" applyNumberFormat="1" applyFont="1" applyAlignment="1">
      <alignment horizontal="right"/>
    </xf>
    <xf numFmtId="2" fontId="4" fillId="0" borderId="0" xfId="0" applyNumberFormat="1" applyFont="1" applyBorder="1" applyAlignment="1">
      <alignment vertical="top"/>
    </xf>
    <xf numFmtId="0" fontId="15" fillId="0" borderId="0" xfId="0" applyFont="1"/>
    <xf numFmtId="0" fontId="13" fillId="0" borderId="0" xfId="0" applyFont="1"/>
    <xf numFmtId="16" fontId="2" fillId="0" borderId="0" xfId="0" applyNumberFormat="1" applyFont="1" applyBorder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0" xfId="0" quotePrefix="1" applyFont="1" applyBorder="1" applyAlignment="1">
      <alignment horizontal="left"/>
    </xf>
    <xf numFmtId="0" fontId="9" fillId="0" borderId="0" xfId="0" applyFont="1"/>
    <xf numFmtId="0" fontId="14" fillId="0" borderId="0" xfId="0" applyFont="1"/>
    <xf numFmtId="2" fontId="2" fillId="0" borderId="0" xfId="0" applyNumberFormat="1" applyFont="1" applyFill="1"/>
    <xf numFmtId="165" fontId="2" fillId="0" borderId="0" xfId="1" quotePrefix="1" applyNumberFormat="1" applyFont="1" applyBorder="1" applyAlignment="1">
      <alignment horizontal="right" wrapText="1"/>
    </xf>
    <xf numFmtId="165" fontId="4" fillId="0" borderId="5" xfId="2" quotePrefix="1" applyNumberFormat="1" applyFont="1" applyBorder="1" applyAlignment="1">
      <alignment horizontal="right" wrapText="1"/>
    </xf>
    <xf numFmtId="1" fontId="2" fillId="0" borderId="0" xfId="0" applyNumberFormat="1" applyFont="1" applyAlignment="1">
      <alignment horizontal="right"/>
    </xf>
    <xf numFmtId="1" fontId="4" fillId="0" borderId="0" xfId="0" applyNumberFormat="1" applyFont="1" applyBorder="1" applyAlignment="1">
      <alignment vertical="top"/>
    </xf>
    <xf numFmtId="1" fontId="2" fillId="0" borderId="0" xfId="0" applyNumberFormat="1" applyFont="1" applyBorder="1" applyAlignment="1">
      <alignment vertical="top"/>
    </xf>
    <xf numFmtId="2" fontId="4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0" fontId="2" fillId="0" borderId="0" xfId="0" quotePrefix="1" applyFont="1" applyFill="1"/>
    <xf numFmtId="0" fontId="2" fillId="0" borderId="0" xfId="0" applyFont="1" applyFill="1" applyAlignment="1">
      <alignment horizontal="center"/>
    </xf>
    <xf numFmtId="43" fontId="2" fillId="0" borderId="0" xfId="1" quotePrefix="1" applyNumberFormat="1" applyFont="1" applyFill="1" applyAlignment="1">
      <alignment horizontal="right" vertical="top"/>
    </xf>
    <xf numFmtId="2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2" fontId="2" fillId="0" borderId="0" xfId="0" applyNumberFormat="1" applyFont="1" applyFill="1" applyAlignment="1">
      <alignment horizontal="right"/>
    </xf>
    <xf numFmtId="2" fontId="4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4" fillId="0" borderId="0" xfId="0" applyFont="1" applyFill="1" applyBorder="1"/>
    <xf numFmtId="2" fontId="2" fillId="0" borderId="0" xfId="0" applyNumberFormat="1" applyFont="1" applyFill="1" applyBorder="1"/>
    <xf numFmtId="165" fontId="4" fillId="0" borderId="7" xfId="1" quotePrefix="1" applyNumberFormat="1" applyFont="1" applyFill="1" applyBorder="1" applyAlignment="1">
      <alignment horizontal="right" vertical="top"/>
    </xf>
    <xf numFmtId="0" fontId="2" fillId="0" borderId="8" xfId="0" quotePrefix="1" applyFont="1" applyFill="1" applyBorder="1" applyAlignment="1">
      <alignment horizontal="left"/>
    </xf>
    <xf numFmtId="165" fontId="4" fillId="0" borderId="5" xfId="1" quotePrefix="1" applyNumberFormat="1" applyFont="1" applyFill="1" applyBorder="1" applyAlignment="1">
      <alignment horizontal="right" vertical="top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2" fillId="0" borderId="0" xfId="0" applyFont="1" applyBorder="1"/>
    <xf numFmtId="0" fontId="17" fillId="0" borderId="0" xfId="0" applyFont="1" applyAlignment="1">
      <alignment horizontal="center"/>
    </xf>
    <xf numFmtId="0" fontId="17" fillId="0" borderId="0" xfId="0" applyFont="1" applyBorder="1" applyAlignment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 indent="15"/>
    </xf>
    <xf numFmtId="0" fontId="19" fillId="0" borderId="0" xfId="0" applyFont="1" applyAlignment="1">
      <alignment horizontal="left"/>
    </xf>
    <xf numFmtId="12" fontId="8" fillId="0" borderId="0" xfId="0" applyNumberFormat="1" applyFont="1" applyAlignment="1">
      <alignment horizontal="justify" vertical="top" wrapText="1"/>
    </xf>
    <xf numFmtId="0" fontId="19" fillId="0" borderId="0" xfId="0" applyFont="1" applyAlignment="1">
      <alignment vertical="top" wrapText="1"/>
    </xf>
    <xf numFmtId="0" fontId="4" fillId="0" borderId="0" xfId="0" applyFont="1" applyAlignment="1">
      <alignment horizontal="center" vertical="top"/>
    </xf>
    <xf numFmtId="12" fontId="4" fillId="0" borderId="0" xfId="0" applyNumberFormat="1" applyFont="1" applyAlignment="1">
      <alignment horizontal="justify" vertical="top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2" fontId="4" fillId="0" borderId="5" xfId="0" applyNumberFormat="1" applyFont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50"/>
  <sheetViews>
    <sheetView tabSelected="1" view="pageBreakPreview" topLeftCell="A103" workbookViewId="0">
      <selection activeCell="A109" sqref="A109:J109"/>
    </sheetView>
  </sheetViews>
  <sheetFormatPr defaultRowHeight="15"/>
  <cols>
    <col min="1" max="1" width="5.7109375" style="14" customWidth="1"/>
    <col min="2" max="2" width="16.5703125" style="1" customWidth="1"/>
    <col min="3" max="3" width="20.7109375" style="1" customWidth="1"/>
    <col min="4" max="4" width="10.5703125" style="1" customWidth="1"/>
    <col min="5" max="5" width="4.85546875" style="1" customWidth="1"/>
    <col min="6" max="6" width="8" style="1" customWidth="1"/>
    <col min="7" max="7" width="0.85546875" style="1" customWidth="1"/>
    <col min="8" max="8" width="3.42578125" style="2" customWidth="1"/>
    <col min="9" max="9" width="8.140625" style="1" customWidth="1"/>
    <col min="10" max="10" width="12.7109375" style="1" customWidth="1"/>
    <col min="11" max="11" width="2.28515625" style="1" customWidth="1"/>
    <col min="12" max="12" width="4.140625" style="1" customWidth="1"/>
    <col min="13" max="13" width="11.28515625" style="1" bestFit="1" customWidth="1"/>
    <col min="14" max="16384" width="9.140625" style="1"/>
  </cols>
  <sheetData>
    <row r="1" spans="1:11" ht="15" customHeight="1">
      <c r="A1" s="14" t="s">
        <v>8</v>
      </c>
      <c r="B1" s="14"/>
      <c r="C1" s="115" t="s">
        <v>136</v>
      </c>
      <c r="D1" s="115"/>
      <c r="E1" s="115"/>
      <c r="F1" s="115"/>
      <c r="G1" s="115"/>
      <c r="H1" s="115"/>
      <c r="I1" s="115"/>
      <c r="J1" s="115"/>
      <c r="K1" s="115"/>
    </row>
    <row r="2" spans="1:11" ht="18" customHeight="1">
      <c r="C2" s="115"/>
      <c r="D2" s="115"/>
      <c r="E2" s="115"/>
      <c r="F2" s="115"/>
      <c r="G2" s="115"/>
      <c r="H2" s="115"/>
      <c r="I2" s="115"/>
      <c r="J2" s="115"/>
      <c r="K2" s="115"/>
    </row>
    <row r="3" spans="1:11" ht="15" customHeight="1" thickBot="1">
      <c r="C3" s="14"/>
      <c r="D3" s="19" t="s">
        <v>139</v>
      </c>
      <c r="E3" s="3"/>
      <c r="F3" s="3"/>
      <c r="G3" s="4"/>
      <c r="H3" s="46"/>
    </row>
    <row r="4" spans="1:11" ht="15" customHeight="1" thickBot="1">
      <c r="A4" s="16" t="s">
        <v>7</v>
      </c>
      <c r="B4" s="17" t="s">
        <v>16</v>
      </c>
      <c r="C4" s="9"/>
      <c r="D4" s="18" t="s">
        <v>15</v>
      </c>
      <c r="E4" s="9"/>
      <c r="F4" s="9" t="s">
        <v>14</v>
      </c>
      <c r="G4" s="18"/>
      <c r="H4" s="42"/>
      <c r="I4" s="11" t="s">
        <v>12</v>
      </c>
      <c r="J4" s="9" t="s">
        <v>13</v>
      </c>
      <c r="K4" s="10"/>
    </row>
    <row r="5" spans="1:11" ht="18" customHeight="1">
      <c r="A5" s="15"/>
      <c r="B5" s="64" t="s">
        <v>50</v>
      </c>
      <c r="D5" s="15"/>
      <c r="E5" s="15"/>
      <c r="F5" s="15"/>
      <c r="G5" s="15"/>
      <c r="H5" s="13"/>
      <c r="I5" s="15"/>
      <c r="J5" s="15"/>
      <c r="K5" s="15"/>
    </row>
    <row r="6" spans="1:11" ht="14.1" customHeight="1">
      <c r="A6" s="15"/>
      <c r="B6" s="64" t="s">
        <v>24</v>
      </c>
      <c r="D6" s="15"/>
      <c r="E6" s="15"/>
      <c r="F6" s="15"/>
      <c r="G6" s="15"/>
      <c r="H6" s="13"/>
      <c r="I6" s="15"/>
      <c r="J6" s="15"/>
      <c r="K6" s="15"/>
    </row>
    <row r="7" spans="1:11" ht="14.1" customHeight="1">
      <c r="A7" s="15">
        <v>1</v>
      </c>
      <c r="B7" s="1" t="s">
        <v>36</v>
      </c>
      <c r="D7" s="15"/>
      <c r="E7" s="15"/>
      <c r="F7" s="15"/>
      <c r="G7" s="15"/>
      <c r="H7" s="13"/>
      <c r="I7" s="15"/>
      <c r="J7" s="15"/>
      <c r="K7" s="15"/>
    </row>
    <row r="8" spans="1:11" ht="14.1" customHeight="1">
      <c r="A8" s="15"/>
      <c r="B8" s="1" t="s">
        <v>37</v>
      </c>
      <c r="D8" s="15"/>
      <c r="E8" s="15"/>
      <c r="F8" s="15"/>
      <c r="G8" s="15"/>
      <c r="H8" s="13"/>
      <c r="I8" s="15"/>
      <c r="J8" s="15"/>
      <c r="K8" s="15"/>
    </row>
    <row r="9" spans="1:11" ht="14.1" customHeight="1">
      <c r="A9" s="15"/>
      <c r="B9" s="1" t="s">
        <v>38</v>
      </c>
      <c r="D9" s="15"/>
      <c r="E9" s="15"/>
      <c r="F9" s="15"/>
      <c r="G9" s="15"/>
      <c r="H9" s="13"/>
      <c r="I9" s="15"/>
      <c r="J9" s="15"/>
      <c r="K9" s="15"/>
    </row>
    <row r="10" spans="1:11" ht="14.1" customHeight="1">
      <c r="A10" s="15"/>
      <c r="B10" s="1" t="s">
        <v>39</v>
      </c>
      <c r="D10" s="15"/>
      <c r="E10" s="15"/>
      <c r="F10" s="15"/>
      <c r="G10" s="15"/>
      <c r="H10" s="13"/>
      <c r="I10" s="15"/>
      <c r="J10" s="15"/>
      <c r="K10" s="15"/>
    </row>
    <row r="11" spans="1:11" ht="14.1" customHeight="1">
      <c r="A11" s="15"/>
      <c r="B11" s="1" t="s">
        <v>40</v>
      </c>
      <c r="D11" s="35">
        <v>48</v>
      </c>
      <c r="E11" s="36" t="s">
        <v>10</v>
      </c>
      <c r="F11" s="37">
        <v>1449</v>
      </c>
      <c r="G11" s="38" t="s">
        <v>9</v>
      </c>
      <c r="H11" s="43">
        <v>69</v>
      </c>
      <c r="I11" s="39" t="s">
        <v>6</v>
      </c>
      <c r="J11" s="34">
        <f>IF(MID(I11,1,2)=("P."),(ROUND(D11*((F11)+(H11/100)),)),IF(MID(I11,1,2)=("%o"),(ROUND(D11*(((F11)+(H11/100))/1000),)),IF(MID(I11,1,2)=("Ea"),(ROUND(D11*((F11)+(H11/100)),)),ROUND(D11*(((F11)+(H11/100))/100),))))</f>
        <v>69585</v>
      </c>
      <c r="K11" s="8" t="s">
        <v>11</v>
      </c>
    </row>
    <row r="12" spans="1:11" ht="14.1" customHeight="1">
      <c r="A12" s="15"/>
      <c r="B12" s="64"/>
      <c r="D12" s="15"/>
      <c r="E12" s="15"/>
      <c r="F12" s="15"/>
      <c r="G12" s="15"/>
      <c r="H12" s="13"/>
      <c r="I12" s="15"/>
      <c r="J12" s="15"/>
      <c r="K12" s="15"/>
    </row>
    <row r="13" spans="1:11" ht="14.1" customHeight="1">
      <c r="A13" s="76">
        <v>2</v>
      </c>
      <c r="B13" s="48" t="s">
        <v>105</v>
      </c>
      <c r="C13" s="48"/>
      <c r="D13" s="86"/>
      <c r="E13" s="87"/>
      <c r="F13" s="51"/>
      <c r="G13" s="88"/>
      <c r="H13" s="53"/>
      <c r="I13" s="89"/>
      <c r="J13" s="90"/>
      <c r="K13" s="58"/>
    </row>
    <row r="14" spans="1:11" ht="14.1" customHeight="1">
      <c r="A14" s="76"/>
      <c r="B14" s="48" t="s">
        <v>106</v>
      </c>
      <c r="C14" s="48"/>
      <c r="D14" s="86"/>
      <c r="E14" s="48"/>
      <c r="F14" s="48"/>
      <c r="G14" s="48"/>
      <c r="H14" s="53"/>
      <c r="I14" s="48"/>
      <c r="J14" s="48"/>
      <c r="K14" s="48"/>
    </row>
    <row r="15" spans="1:11" ht="14.1" customHeight="1">
      <c r="A15" s="76"/>
      <c r="B15" s="48" t="s">
        <v>107</v>
      </c>
      <c r="C15" s="48"/>
      <c r="D15" s="91">
        <f>Mes!J19</f>
        <v>1376</v>
      </c>
      <c r="E15" s="92" t="s">
        <v>10</v>
      </c>
      <c r="F15" s="51">
        <v>1772</v>
      </c>
      <c r="G15" s="52" t="s">
        <v>9</v>
      </c>
      <c r="H15" s="53">
        <v>38</v>
      </c>
      <c r="I15" s="89" t="s">
        <v>108</v>
      </c>
      <c r="J15" s="54">
        <f>IF(MID(I15,1,2)=("P."),(ROUND(D15*((F15)+(H15/100)),)),IF(MID(I15,1,2)=("%o"),(ROUND(D15*(((F15)+(H15/100))/1000),)),IF(MID(I15,1,2)=("Ea"),(ROUND(D15*((F15)+(H15/100)),)),ROUND(D15*(((F15)+(H15/100))/100),))))</f>
        <v>24388</v>
      </c>
      <c r="K15" s="55" t="s">
        <v>11</v>
      </c>
    </row>
    <row r="16" spans="1:11" ht="14.1" customHeight="1">
      <c r="A16" s="76"/>
      <c r="B16" s="48"/>
      <c r="C16" s="48"/>
      <c r="D16" s="91"/>
      <c r="E16" s="92"/>
      <c r="F16" s="51"/>
      <c r="G16" s="52"/>
      <c r="H16" s="53"/>
      <c r="I16" s="89"/>
      <c r="J16" s="54"/>
      <c r="K16" s="55"/>
    </row>
    <row r="17" spans="1:11" ht="14.1" customHeight="1">
      <c r="A17" s="76">
        <v>3</v>
      </c>
      <c r="B17" s="48" t="s">
        <v>110</v>
      </c>
      <c r="C17" s="48"/>
      <c r="D17" s="86"/>
      <c r="E17" s="87"/>
      <c r="F17" s="51"/>
      <c r="G17" s="88"/>
      <c r="H17" s="53"/>
      <c r="I17" s="89"/>
      <c r="J17" s="90"/>
      <c r="K17" s="58"/>
    </row>
    <row r="18" spans="1:11" ht="14.1" customHeight="1">
      <c r="A18" s="76"/>
      <c r="B18" s="48" t="s">
        <v>111</v>
      </c>
      <c r="C18" s="48"/>
      <c r="D18" s="91"/>
      <c r="E18" s="48"/>
      <c r="F18" s="48"/>
      <c r="G18" s="48"/>
      <c r="H18" s="48"/>
      <c r="I18" s="48"/>
      <c r="J18" s="48"/>
      <c r="K18" s="48"/>
    </row>
    <row r="19" spans="1:11" ht="14.1" customHeight="1">
      <c r="A19" s="76"/>
      <c r="B19" s="48" t="s">
        <v>112</v>
      </c>
      <c r="C19" s="48"/>
      <c r="D19" s="91"/>
      <c r="E19" s="50"/>
      <c r="F19" s="51"/>
      <c r="G19" s="52"/>
      <c r="H19" s="53"/>
      <c r="I19" s="89"/>
      <c r="J19" s="54"/>
      <c r="K19" s="58"/>
    </row>
    <row r="20" spans="1:11" ht="14.1" customHeight="1">
      <c r="A20" s="76"/>
      <c r="B20" s="48" t="s">
        <v>113</v>
      </c>
      <c r="C20" s="48"/>
      <c r="D20" s="86">
        <f>Mes!J23</f>
        <v>350</v>
      </c>
      <c r="E20" s="87" t="s">
        <v>10</v>
      </c>
      <c r="F20" s="51">
        <v>1160</v>
      </c>
      <c r="G20" s="88" t="s">
        <v>9</v>
      </c>
      <c r="H20" s="53">
        <v>6</v>
      </c>
      <c r="I20" s="89" t="s">
        <v>109</v>
      </c>
      <c r="J20" s="54">
        <f>IF(MID(I20,1,2)=("P."),(ROUND(D20*((F20)+(H20/100)),)),IF(MID(I20,1,2)=("%o"),(ROUND(D20*(((F20)+(H20/100))/1000),)),IF(MID(I20,1,2)=("Ea"),(ROUND(D20*((F20)+(H20/100)),)),ROUND(D20*(((F20)+(H20/100))/100),))))</f>
        <v>4060</v>
      </c>
      <c r="K20" s="55" t="s">
        <v>11</v>
      </c>
    </row>
    <row r="21" spans="1:11" ht="14.1" customHeight="1">
      <c r="A21" s="76"/>
      <c r="B21" s="48"/>
      <c r="C21" s="48"/>
      <c r="D21" s="86"/>
      <c r="E21" s="87"/>
      <c r="F21" s="51"/>
      <c r="G21" s="88"/>
      <c r="H21" s="53"/>
      <c r="I21" s="89"/>
      <c r="J21" s="54"/>
      <c r="K21" s="55"/>
    </row>
    <row r="22" spans="1:11" ht="14.1" customHeight="1">
      <c r="A22" s="76">
        <v>4</v>
      </c>
      <c r="B22" s="48" t="s">
        <v>114</v>
      </c>
      <c r="C22" s="48"/>
      <c r="D22" s="91"/>
      <c r="E22" s="92"/>
      <c r="F22" s="51"/>
      <c r="G22" s="52"/>
      <c r="H22" s="53"/>
      <c r="I22" s="89"/>
      <c r="J22" s="54"/>
      <c r="K22" s="55"/>
    </row>
    <row r="23" spans="1:11" ht="14.1" customHeight="1">
      <c r="A23" s="76"/>
      <c r="B23" s="48" t="s">
        <v>115</v>
      </c>
      <c r="C23" s="48"/>
      <c r="D23" s="91"/>
      <c r="E23" s="92"/>
      <c r="F23" s="51"/>
      <c r="G23" s="52"/>
      <c r="H23" s="53"/>
      <c r="I23" s="89"/>
      <c r="J23" s="54"/>
      <c r="K23" s="55"/>
    </row>
    <row r="24" spans="1:11" ht="14.1" customHeight="1">
      <c r="A24" s="76"/>
      <c r="B24" s="48" t="s">
        <v>116</v>
      </c>
      <c r="C24" s="48"/>
      <c r="D24" s="91"/>
      <c r="E24" s="92"/>
      <c r="F24" s="51"/>
      <c r="G24" s="52"/>
      <c r="H24" s="53"/>
      <c r="I24" s="89"/>
      <c r="J24" s="54"/>
      <c r="K24" s="55"/>
    </row>
    <row r="25" spans="1:11" ht="14.1" customHeight="1">
      <c r="A25" s="76"/>
      <c r="B25" s="48" t="s">
        <v>117</v>
      </c>
      <c r="C25" s="48"/>
      <c r="D25" s="91"/>
      <c r="E25" s="92"/>
      <c r="F25" s="51"/>
      <c r="G25" s="52"/>
      <c r="H25" s="53"/>
      <c r="I25" s="89"/>
      <c r="J25" s="54"/>
      <c r="K25" s="55"/>
    </row>
    <row r="26" spans="1:11" ht="14.1" customHeight="1">
      <c r="A26" s="76"/>
      <c r="B26" s="48" t="s">
        <v>118</v>
      </c>
      <c r="C26" s="48"/>
      <c r="D26" s="91"/>
      <c r="E26" s="92"/>
      <c r="F26" s="51"/>
      <c r="G26" s="52"/>
      <c r="H26" s="53"/>
      <c r="I26" s="89"/>
      <c r="J26" s="54"/>
      <c r="K26" s="55"/>
    </row>
    <row r="27" spans="1:11" ht="14.1" customHeight="1">
      <c r="A27" s="76"/>
      <c r="B27" s="48" t="s">
        <v>119</v>
      </c>
      <c r="C27" s="48"/>
      <c r="D27" s="91"/>
      <c r="E27" s="92"/>
      <c r="F27" s="51"/>
      <c r="G27" s="52"/>
      <c r="H27" s="53"/>
      <c r="I27" s="89"/>
      <c r="J27" s="54"/>
      <c r="K27" s="55"/>
    </row>
    <row r="28" spans="1:11" ht="14.1" customHeight="1">
      <c r="A28" s="76"/>
      <c r="B28" s="48" t="s">
        <v>120</v>
      </c>
      <c r="C28" s="48"/>
      <c r="D28" s="91"/>
      <c r="E28" s="92"/>
      <c r="F28" s="51"/>
      <c r="G28" s="52"/>
      <c r="H28" s="53"/>
      <c r="I28" s="89"/>
      <c r="J28" s="54"/>
      <c r="K28" s="55"/>
    </row>
    <row r="29" spans="1:11" ht="14.1" customHeight="1">
      <c r="A29" s="76"/>
      <c r="B29" s="48" t="s">
        <v>121</v>
      </c>
      <c r="C29" s="48"/>
      <c r="D29" s="91">
        <f>Mes!J27</f>
        <v>17</v>
      </c>
      <c r="E29" s="92" t="s">
        <v>122</v>
      </c>
      <c r="F29" s="51">
        <v>228</v>
      </c>
      <c r="G29" s="52" t="s">
        <v>9</v>
      </c>
      <c r="H29" s="53">
        <v>90</v>
      </c>
      <c r="I29" s="89" t="s">
        <v>123</v>
      </c>
      <c r="J29" s="54">
        <f>IF(MID(I29,1,2)=("P."),(ROUND(D29*((F29)+(H29/100)),)),IF(MID(I29,1,2)=("%o"),(ROUND(D29*(((F29)+(H29/100))/1000),)),IF(MID(I29,1,2)=("Ea"),(ROUND(D29*((F29)+(H29/100)),)),ROUND(D29*(((F29)+(H29/100))/100),))))</f>
        <v>3891</v>
      </c>
      <c r="K29" s="55" t="s">
        <v>11</v>
      </c>
    </row>
    <row r="30" spans="1:11" ht="14.1" customHeight="1">
      <c r="A30" s="76"/>
      <c r="B30" s="23"/>
      <c r="C30" s="48"/>
      <c r="D30" s="94"/>
      <c r="E30" s="92"/>
      <c r="F30" s="51"/>
      <c r="G30" s="52"/>
      <c r="H30" s="53"/>
      <c r="I30" s="89"/>
      <c r="J30" s="54"/>
      <c r="K30" s="55"/>
    </row>
    <row r="31" spans="1:11" ht="14.1" customHeight="1">
      <c r="A31" s="76">
        <v>5</v>
      </c>
      <c r="B31" s="48" t="s">
        <v>124</v>
      </c>
      <c r="C31" s="95"/>
      <c r="D31" s="91"/>
      <c r="E31" s="92"/>
      <c r="F31" s="51"/>
      <c r="G31" s="52"/>
      <c r="H31" s="53"/>
      <c r="I31" s="89"/>
      <c r="J31" s="54"/>
      <c r="K31" s="55"/>
    </row>
    <row r="32" spans="1:11" ht="14.1" customHeight="1">
      <c r="A32" s="76"/>
      <c r="B32" s="48" t="s">
        <v>125</v>
      </c>
      <c r="C32" s="95"/>
      <c r="D32" s="91"/>
      <c r="E32" s="92"/>
      <c r="F32" s="51"/>
      <c r="G32" s="52"/>
      <c r="H32" s="53"/>
      <c r="I32" s="89"/>
      <c r="J32" s="54"/>
      <c r="K32" s="55"/>
    </row>
    <row r="33" spans="1:11" ht="14.1" customHeight="1">
      <c r="A33" s="76"/>
      <c r="B33" s="48" t="s">
        <v>126</v>
      </c>
      <c r="C33" s="95"/>
      <c r="D33" s="48"/>
      <c r="E33" s="48"/>
      <c r="F33" s="48"/>
      <c r="G33" s="48"/>
      <c r="H33" s="48"/>
      <c r="I33" s="48"/>
      <c r="J33" s="48"/>
      <c r="K33" s="48"/>
    </row>
    <row r="34" spans="1:11" ht="14.1" customHeight="1">
      <c r="A34" s="76"/>
      <c r="B34" s="48" t="s">
        <v>127</v>
      </c>
      <c r="C34" s="95"/>
      <c r="D34" s="91"/>
      <c r="E34" s="92"/>
      <c r="F34" s="51"/>
      <c r="G34" s="52"/>
      <c r="H34" s="53"/>
      <c r="I34" s="89"/>
      <c r="J34" s="54"/>
      <c r="K34" s="55"/>
    </row>
    <row r="35" spans="1:11" ht="14.1" customHeight="1">
      <c r="A35" s="76"/>
      <c r="B35" s="48" t="s">
        <v>128</v>
      </c>
      <c r="C35" s="95"/>
      <c r="D35" s="93"/>
      <c r="E35" s="87"/>
      <c r="F35" s="51"/>
      <c r="G35" s="89"/>
      <c r="H35" s="87"/>
      <c r="I35" s="89"/>
      <c r="J35" s="51"/>
      <c r="K35" s="87"/>
    </row>
    <row r="36" spans="1:11" ht="14.1" customHeight="1">
      <c r="A36" s="76"/>
      <c r="B36" s="48" t="s">
        <v>129</v>
      </c>
      <c r="C36" s="48"/>
      <c r="D36" s="94"/>
      <c r="E36" s="92"/>
      <c r="F36" s="51"/>
      <c r="G36" s="52"/>
      <c r="H36" s="53"/>
      <c r="I36" s="89"/>
      <c r="J36" s="54"/>
      <c r="K36" s="55"/>
    </row>
    <row r="37" spans="1:11" ht="14.1" customHeight="1">
      <c r="A37" s="76"/>
      <c r="B37" s="48" t="s">
        <v>130</v>
      </c>
      <c r="C37" s="48"/>
      <c r="D37" s="86"/>
      <c r="E37" s="87"/>
      <c r="F37" s="51"/>
      <c r="G37" s="88"/>
      <c r="H37" s="53"/>
      <c r="I37" s="89"/>
      <c r="J37" s="90"/>
      <c r="K37" s="58"/>
    </row>
    <row r="38" spans="1:11" ht="14.1" customHeight="1">
      <c r="A38" s="76"/>
      <c r="B38" s="48" t="s">
        <v>131</v>
      </c>
      <c r="C38" s="48"/>
      <c r="D38" s="91">
        <f>Mes!J31</f>
        <v>52.5</v>
      </c>
      <c r="E38" s="92" t="s">
        <v>10</v>
      </c>
      <c r="F38" s="51">
        <v>856</v>
      </c>
      <c r="G38" s="52" t="s">
        <v>9</v>
      </c>
      <c r="H38" s="53">
        <v>53</v>
      </c>
      <c r="I38" s="89" t="s">
        <v>6</v>
      </c>
      <c r="J38" s="54">
        <f>IF(MID(I38,1,2)=("P."),(ROUND(D38*((F38)+(H38/100)),)),IF(MID(I38,1,2)=("%o"),(ROUND(D38*(((F38)+(H38/100))/1000),)),IF(MID(I38,1,2)=("Ea"),(ROUND(D38*((F38)+(H38/100)),)),ROUND(D38*(((F38)+(H38/100))/100),))))</f>
        <v>44968</v>
      </c>
      <c r="K38" s="55" t="s">
        <v>11</v>
      </c>
    </row>
    <row r="39" spans="1:11" ht="14.1" customHeight="1">
      <c r="A39" s="15"/>
      <c r="B39" s="20"/>
      <c r="C39" s="12"/>
      <c r="D39" s="12"/>
      <c r="E39" s="12"/>
      <c r="F39" s="12"/>
      <c r="G39" s="12"/>
      <c r="H39" s="43"/>
      <c r="I39" s="7" t="s">
        <v>26</v>
      </c>
      <c r="J39" s="40">
        <f>ROUND(SUM(J11:J38),)</f>
        <v>146892</v>
      </c>
      <c r="K39" s="30" t="s">
        <v>11</v>
      </c>
    </row>
    <row r="40" spans="1:11" ht="14.1" customHeight="1">
      <c r="A40" s="15"/>
      <c r="B40" s="20"/>
      <c r="C40" s="12"/>
      <c r="D40" s="12"/>
      <c r="E40" s="50" t="s">
        <v>153</v>
      </c>
      <c r="F40" s="51"/>
      <c r="G40" s="52"/>
      <c r="H40" s="53"/>
      <c r="I40" s="51" t="s">
        <v>152</v>
      </c>
      <c r="J40" s="54"/>
      <c r="K40" s="55" t="s">
        <v>11</v>
      </c>
    </row>
    <row r="41" spans="1:11" ht="14.1" customHeight="1">
      <c r="A41" s="15"/>
      <c r="B41" s="20"/>
      <c r="C41" s="12"/>
      <c r="D41" s="12"/>
      <c r="E41" s="50"/>
      <c r="F41" s="51"/>
      <c r="G41" s="52"/>
      <c r="H41" s="53"/>
      <c r="I41" s="56" t="s">
        <v>23</v>
      </c>
      <c r="J41" s="103"/>
      <c r="K41" s="104" t="s">
        <v>11</v>
      </c>
    </row>
    <row r="42" spans="1:11" ht="14.1" customHeight="1">
      <c r="A42" s="15"/>
      <c r="B42" s="20"/>
      <c r="C42" s="12"/>
      <c r="D42" s="12"/>
      <c r="E42" s="87"/>
      <c r="F42" s="51"/>
      <c r="G42" s="52"/>
      <c r="H42" s="53"/>
      <c r="I42" s="56"/>
      <c r="J42" s="65"/>
      <c r="K42" s="104"/>
    </row>
    <row r="43" spans="1:11" ht="14.1" customHeight="1">
      <c r="A43" s="15"/>
      <c r="B43" s="20"/>
      <c r="C43" s="12"/>
      <c r="D43" s="12"/>
      <c r="E43" s="50"/>
      <c r="F43" s="51"/>
      <c r="G43" s="52"/>
      <c r="H43" s="53"/>
      <c r="I43" s="56"/>
      <c r="J43" s="105"/>
      <c r="K43" s="104"/>
    </row>
    <row r="44" spans="1:11" ht="14.1" customHeight="1">
      <c r="A44" s="15"/>
      <c r="B44" s="64" t="s">
        <v>51</v>
      </c>
      <c r="C44" s="15"/>
      <c r="D44" s="15"/>
      <c r="E44" s="15"/>
      <c r="F44" s="15"/>
      <c r="G44" s="15"/>
      <c r="H44" s="13"/>
      <c r="I44" s="15"/>
      <c r="J44" s="15"/>
      <c r="K44" s="15"/>
    </row>
    <row r="45" spans="1:11" ht="14.1" customHeight="1">
      <c r="A45" s="15"/>
      <c r="B45" s="64" t="s">
        <v>25</v>
      </c>
      <c r="C45" s="15"/>
      <c r="D45" s="15"/>
      <c r="E45" s="15"/>
      <c r="F45" s="15"/>
      <c r="G45" s="15"/>
      <c r="H45" s="13"/>
      <c r="I45" s="15"/>
      <c r="J45" s="15"/>
      <c r="K45" s="15"/>
    </row>
    <row r="46" spans="1:11" ht="14.1" customHeight="1">
      <c r="A46" s="15">
        <v>1</v>
      </c>
      <c r="B46" s="73" t="s">
        <v>41</v>
      </c>
      <c r="C46" s="48"/>
      <c r="D46" s="49"/>
      <c r="E46" s="2"/>
      <c r="F46" s="37"/>
      <c r="G46" s="38"/>
      <c r="H46" s="43"/>
      <c r="I46" s="39"/>
      <c r="J46" s="34"/>
      <c r="K46" s="8"/>
    </row>
    <row r="47" spans="1:11" ht="14.1" customHeight="1">
      <c r="A47" s="15"/>
      <c r="B47" s="73" t="s">
        <v>42</v>
      </c>
      <c r="C47" s="48"/>
      <c r="D47" s="49"/>
      <c r="E47" s="2"/>
      <c r="F47" s="37"/>
      <c r="G47" s="38"/>
      <c r="H47" s="43"/>
      <c r="I47" s="39"/>
      <c r="J47" s="34"/>
      <c r="K47" s="8"/>
    </row>
    <row r="48" spans="1:11" ht="14.1" customHeight="1">
      <c r="A48" s="15"/>
      <c r="B48" s="73" t="s">
        <v>43</v>
      </c>
      <c r="C48" s="48"/>
      <c r="D48" s="49"/>
      <c r="E48" s="2"/>
      <c r="F48" s="37"/>
      <c r="G48" s="38"/>
      <c r="H48" s="43"/>
      <c r="I48" s="39"/>
      <c r="J48" s="34"/>
      <c r="K48" s="8"/>
    </row>
    <row r="49" spans="1:11" ht="14.1" customHeight="1">
      <c r="A49" s="15"/>
      <c r="B49" s="73" t="s">
        <v>44</v>
      </c>
      <c r="C49" s="48"/>
      <c r="D49" s="49"/>
      <c r="E49" s="2"/>
      <c r="F49" s="37"/>
      <c r="G49" s="38"/>
      <c r="H49" s="43"/>
      <c r="I49" s="39"/>
      <c r="J49" s="34"/>
      <c r="K49" s="8"/>
    </row>
    <row r="50" spans="1:11" ht="14.1" customHeight="1">
      <c r="A50" s="15"/>
      <c r="B50" s="73" t="s">
        <v>45</v>
      </c>
      <c r="C50" s="48"/>
      <c r="D50" s="49"/>
      <c r="E50" s="2"/>
      <c r="F50" s="37"/>
      <c r="G50" s="38"/>
      <c r="H50" s="43"/>
      <c r="I50" s="39"/>
      <c r="J50" s="34"/>
      <c r="K50" s="8"/>
    </row>
    <row r="51" spans="1:11" ht="14.1" customHeight="1">
      <c r="A51" s="15"/>
      <c r="B51" s="73" t="s">
        <v>46</v>
      </c>
      <c r="C51" s="48"/>
      <c r="D51" s="49"/>
      <c r="E51" s="2"/>
      <c r="F51" s="37"/>
      <c r="G51" s="38"/>
      <c r="H51" s="43"/>
      <c r="I51" s="39"/>
      <c r="J51" s="34"/>
      <c r="K51" s="8"/>
    </row>
    <row r="52" spans="1:11" ht="14.1" customHeight="1">
      <c r="A52" s="15"/>
      <c r="B52" s="73" t="s">
        <v>47</v>
      </c>
      <c r="C52" s="48"/>
      <c r="D52" s="49"/>
      <c r="E52" s="2"/>
      <c r="F52" s="37"/>
      <c r="G52" s="38"/>
      <c r="H52" s="43"/>
      <c r="I52" s="39"/>
      <c r="J52" s="34"/>
      <c r="K52" s="8"/>
    </row>
    <row r="53" spans="1:11" ht="14.1" customHeight="1">
      <c r="A53" s="15"/>
      <c r="B53" s="73" t="s">
        <v>48</v>
      </c>
      <c r="C53" s="48"/>
      <c r="D53" s="49"/>
      <c r="E53" s="2"/>
      <c r="F53" s="37"/>
      <c r="G53" s="38"/>
      <c r="H53" s="43"/>
      <c r="I53" s="39"/>
      <c r="J53" s="34"/>
      <c r="K53" s="8"/>
    </row>
    <row r="54" spans="1:11" ht="14.1" customHeight="1">
      <c r="A54" s="15"/>
      <c r="B54" s="73" t="s">
        <v>49</v>
      </c>
      <c r="C54" s="48"/>
      <c r="D54" s="49"/>
      <c r="E54" s="2"/>
      <c r="F54" s="37"/>
      <c r="G54" s="38"/>
      <c r="H54" s="43"/>
      <c r="I54" s="39"/>
      <c r="J54" s="34"/>
      <c r="K54" s="8"/>
    </row>
    <row r="55" spans="1:11" ht="15" customHeight="1">
      <c r="A55" s="15"/>
      <c r="B55" s="48" t="s">
        <v>31</v>
      </c>
      <c r="C55" s="48"/>
      <c r="D55" s="35">
        <v>1217.25</v>
      </c>
      <c r="E55" s="36" t="s">
        <v>10</v>
      </c>
      <c r="F55" s="37"/>
      <c r="G55" s="38"/>
      <c r="H55" s="43"/>
      <c r="I55" s="39" t="s">
        <v>6</v>
      </c>
      <c r="J55" s="34"/>
      <c r="K55" s="8" t="s">
        <v>11</v>
      </c>
    </row>
    <row r="56" spans="1:11" ht="15" customHeight="1">
      <c r="A56" s="15">
        <v>2</v>
      </c>
      <c r="B56" s="48" t="s">
        <v>28</v>
      </c>
      <c r="C56" s="48"/>
      <c r="D56" s="35"/>
      <c r="E56" s="36"/>
      <c r="F56" s="37"/>
      <c r="G56" s="38"/>
      <c r="H56" s="43"/>
      <c r="I56" s="39"/>
      <c r="J56" s="34"/>
      <c r="K56" s="8"/>
    </row>
    <row r="57" spans="1:11" ht="15" customHeight="1">
      <c r="A57" s="15"/>
      <c r="B57" s="48" t="s">
        <v>29</v>
      </c>
      <c r="C57" s="48"/>
      <c r="D57" s="35"/>
      <c r="E57" s="36"/>
      <c r="F57" s="37"/>
      <c r="G57" s="38"/>
      <c r="H57" s="43"/>
      <c r="I57" s="39"/>
      <c r="J57" s="34"/>
      <c r="K57" s="8"/>
    </row>
    <row r="58" spans="1:11" ht="14.1" customHeight="1">
      <c r="A58" s="15"/>
      <c r="B58" s="48" t="s">
        <v>30</v>
      </c>
      <c r="C58" s="48"/>
      <c r="D58" s="35"/>
      <c r="E58" s="36"/>
      <c r="F58" s="37"/>
      <c r="G58" s="38"/>
      <c r="H58" s="43"/>
      <c r="I58" s="39"/>
      <c r="J58" s="34"/>
      <c r="K58" s="8"/>
    </row>
    <row r="59" spans="1:11" ht="14.1" customHeight="1">
      <c r="A59" s="15"/>
      <c r="B59" s="48" t="s">
        <v>62</v>
      </c>
      <c r="C59" s="48"/>
      <c r="D59" s="35">
        <f>Mes!J47</f>
        <v>290</v>
      </c>
      <c r="E59" s="36" t="s">
        <v>10</v>
      </c>
      <c r="F59" s="37"/>
      <c r="G59" s="38"/>
      <c r="H59" s="43"/>
      <c r="I59" s="39" t="s">
        <v>6</v>
      </c>
      <c r="J59" s="34"/>
      <c r="K59" s="8" t="s">
        <v>11</v>
      </c>
    </row>
    <row r="60" spans="1:11" ht="14.1" customHeight="1" thickBot="1">
      <c r="A60" s="15"/>
      <c r="B60" s="20"/>
      <c r="C60" s="12"/>
      <c r="D60" s="35"/>
      <c r="E60" s="2"/>
      <c r="F60" s="12"/>
      <c r="G60" s="12"/>
      <c r="H60" s="43"/>
      <c r="I60" s="7" t="s">
        <v>27</v>
      </c>
      <c r="J60" s="59"/>
      <c r="K60" s="60" t="s">
        <v>11</v>
      </c>
    </row>
    <row r="61" spans="1:11" ht="14.1" customHeight="1">
      <c r="A61" s="15"/>
      <c r="B61" s="20"/>
      <c r="C61" s="12"/>
      <c r="D61" s="12"/>
      <c r="E61" s="50"/>
      <c r="F61" s="51"/>
      <c r="G61" s="52"/>
      <c r="H61" s="53"/>
      <c r="I61" s="56"/>
      <c r="J61" s="57"/>
      <c r="K61" s="58"/>
    </row>
    <row r="62" spans="1:11">
      <c r="A62" s="15"/>
      <c r="B62" s="20"/>
      <c r="C62" s="12"/>
      <c r="D62" s="12"/>
      <c r="E62" s="50"/>
      <c r="F62" s="51"/>
      <c r="G62" s="52"/>
      <c r="H62" s="53"/>
      <c r="I62" s="56"/>
      <c r="J62" s="57"/>
      <c r="K62" s="58"/>
    </row>
    <row r="63" spans="1:11">
      <c r="A63" s="15"/>
      <c r="B63" s="20"/>
      <c r="C63" s="12"/>
      <c r="D63" s="12"/>
      <c r="E63" s="50"/>
      <c r="F63" s="51"/>
      <c r="G63" s="52"/>
      <c r="H63" s="53"/>
      <c r="I63" s="56"/>
      <c r="J63" s="57"/>
      <c r="K63" s="58"/>
    </row>
    <row r="64" spans="1:11" ht="15.75">
      <c r="A64" s="15"/>
      <c r="B64" s="64" t="s">
        <v>52</v>
      </c>
      <c r="C64" s="12"/>
      <c r="D64" s="12"/>
      <c r="E64" s="50"/>
      <c r="F64" s="51"/>
      <c r="G64" s="52"/>
      <c r="H64" s="53"/>
      <c r="I64" s="56"/>
      <c r="J64" s="65"/>
      <c r="K64" s="58"/>
    </row>
    <row r="65" spans="1:11" ht="15.75">
      <c r="A65" s="15"/>
      <c r="B65" s="64" t="s">
        <v>25</v>
      </c>
      <c r="C65" s="12"/>
      <c r="D65" s="12"/>
      <c r="E65" s="50"/>
      <c r="F65" s="51"/>
      <c r="G65" s="52"/>
      <c r="H65" s="53"/>
      <c r="I65" s="56"/>
      <c r="J65" s="65"/>
      <c r="K65" s="58"/>
    </row>
    <row r="66" spans="1:11">
      <c r="A66" s="15">
        <v>1</v>
      </c>
      <c r="B66" s="1" t="s">
        <v>63</v>
      </c>
      <c r="C66" s="12"/>
      <c r="D66" s="35"/>
      <c r="E66" s="36"/>
      <c r="F66" s="37"/>
      <c r="G66" s="38"/>
      <c r="H66" s="43"/>
      <c r="I66" s="39"/>
      <c r="J66" s="34"/>
      <c r="K66" s="8"/>
    </row>
    <row r="67" spans="1:11">
      <c r="A67" s="15"/>
      <c r="B67" s="1" t="s">
        <v>64</v>
      </c>
      <c r="C67" s="12"/>
      <c r="D67" s="35"/>
      <c r="E67" s="36"/>
      <c r="F67" s="37"/>
      <c r="G67" s="38"/>
      <c r="H67" s="43"/>
      <c r="I67" s="39"/>
      <c r="J67" s="34"/>
      <c r="K67" s="8"/>
    </row>
    <row r="68" spans="1:11">
      <c r="A68" s="15"/>
      <c r="B68" s="1" t="s">
        <v>65</v>
      </c>
      <c r="C68" s="12"/>
      <c r="D68" s="35">
        <v>28</v>
      </c>
      <c r="E68" s="36" t="s">
        <v>3</v>
      </c>
      <c r="F68" s="37"/>
      <c r="G68" s="38"/>
      <c r="H68" s="43"/>
      <c r="I68" s="39" t="s">
        <v>4</v>
      </c>
      <c r="J68" s="34">
        <f>IF(MID(I68,1,2)=("P."),(ROUND(D68*((F68)+(H68/100)),)),IF(MID(I68,1,2)=("%o"),(ROUND(D68*(((F68)+(H68/100))/1000),)),IF(MID(I68,1,2)=("Ea"),(ROUND(D68*((F68)+(H68/100)),)),ROUND(D68*(((F68)+(H68/100))/100),))))</f>
        <v>0</v>
      </c>
      <c r="K68" s="8" t="s">
        <v>11</v>
      </c>
    </row>
    <row r="69" spans="1:11" ht="15.75" thickBot="1">
      <c r="A69" s="15"/>
      <c r="B69" s="20"/>
      <c r="C69" s="12"/>
      <c r="D69" s="35"/>
      <c r="E69" s="36"/>
      <c r="F69" s="12"/>
      <c r="G69" s="12"/>
      <c r="H69" s="43"/>
      <c r="I69" s="7" t="s">
        <v>66</v>
      </c>
      <c r="J69" s="59"/>
      <c r="K69" s="60" t="s">
        <v>11</v>
      </c>
    </row>
    <row r="70" spans="1:11">
      <c r="A70" s="15"/>
      <c r="B70" s="20"/>
      <c r="C70" s="12"/>
      <c r="D70" s="12"/>
      <c r="E70" s="50"/>
      <c r="F70" s="51"/>
      <c r="G70" s="52"/>
      <c r="H70" s="53"/>
      <c r="I70" s="56"/>
      <c r="J70" s="65"/>
      <c r="K70" s="58"/>
    </row>
    <row r="71" spans="1:11" ht="15.75">
      <c r="A71" s="15"/>
      <c r="B71" s="64" t="s">
        <v>53</v>
      </c>
      <c r="C71" s="12"/>
      <c r="D71" s="35"/>
      <c r="E71" s="36"/>
      <c r="F71" s="37"/>
      <c r="G71" s="38"/>
      <c r="H71" s="43"/>
      <c r="I71" s="39"/>
      <c r="J71" s="34"/>
      <c r="K71" s="8"/>
    </row>
    <row r="72" spans="1:11">
      <c r="A72" s="15"/>
      <c r="B72" s="74" t="s">
        <v>32</v>
      </c>
      <c r="C72" s="12"/>
      <c r="D72" s="35"/>
      <c r="E72" s="36"/>
      <c r="F72" s="37"/>
      <c r="G72" s="38"/>
      <c r="H72" s="43"/>
      <c r="I72" s="39"/>
      <c r="J72" s="34"/>
      <c r="K72" s="8"/>
    </row>
    <row r="73" spans="1:11">
      <c r="A73" s="15">
        <v>1</v>
      </c>
      <c r="B73" s="1" t="s">
        <v>55</v>
      </c>
      <c r="C73" s="12"/>
      <c r="D73" s="35"/>
      <c r="E73" s="36"/>
      <c r="F73" s="37"/>
      <c r="G73" s="38"/>
      <c r="H73" s="43"/>
      <c r="I73" s="39"/>
      <c r="J73" s="34"/>
      <c r="K73" s="8"/>
    </row>
    <row r="74" spans="1:11">
      <c r="A74" s="15"/>
      <c r="B74" s="1" t="s">
        <v>56</v>
      </c>
      <c r="C74" s="12"/>
      <c r="D74" s="35"/>
      <c r="E74" s="36"/>
      <c r="F74" s="37"/>
      <c r="G74" s="38"/>
      <c r="H74" s="43"/>
      <c r="I74" s="39"/>
      <c r="J74" s="34"/>
      <c r="K74" s="8"/>
    </row>
    <row r="75" spans="1:11">
      <c r="A75" s="15"/>
      <c r="B75" s="1" t="s">
        <v>57</v>
      </c>
      <c r="C75" s="12"/>
      <c r="D75" s="35"/>
      <c r="E75" s="36"/>
      <c r="F75" s="37"/>
      <c r="G75" s="38"/>
      <c r="H75" s="43"/>
      <c r="I75" s="39"/>
      <c r="J75" s="34"/>
      <c r="K75" s="8"/>
    </row>
    <row r="76" spans="1:11">
      <c r="A76" s="15"/>
      <c r="B76" s="1" t="s">
        <v>58</v>
      </c>
      <c r="C76" s="12"/>
      <c r="D76" s="35"/>
      <c r="E76" s="36"/>
      <c r="F76" s="37"/>
      <c r="G76" s="38"/>
      <c r="H76" s="43"/>
      <c r="I76" s="39"/>
      <c r="J76" s="34"/>
      <c r="K76" s="8"/>
    </row>
    <row r="77" spans="1:11">
      <c r="A77" s="15"/>
      <c r="B77" s="1" t="s">
        <v>59</v>
      </c>
      <c r="C77" s="12"/>
      <c r="D77" s="41">
        <v>1</v>
      </c>
      <c r="E77" s="2" t="s">
        <v>3</v>
      </c>
      <c r="F77" s="37">
        <v>10322</v>
      </c>
      <c r="G77" s="38" t="s">
        <v>9</v>
      </c>
      <c r="H77" s="43">
        <v>40</v>
      </c>
      <c r="I77" s="39" t="s">
        <v>4</v>
      </c>
      <c r="J77" s="34">
        <f>IF(MID(I77,1,2)=("P."),(ROUND(D77*((F77)+(H77/100)),)),IF(MID(I77,1,2)=("%o"),(ROUND(D77*(((F77)+(H77/100))/1000),)),IF(MID(I77,1,2)=("Ea"),(ROUND(D77*((F77)+(H77/100)),)),ROUND(D77*(((F77)+(H77/100))/100),))))</f>
        <v>10322</v>
      </c>
      <c r="K77" s="8" t="s">
        <v>11</v>
      </c>
    </row>
    <row r="78" spans="1:11">
      <c r="A78" s="15"/>
      <c r="B78" s="20"/>
      <c r="C78" s="12"/>
      <c r="D78" s="35"/>
      <c r="E78" s="36"/>
      <c r="F78" s="37"/>
      <c r="G78" s="38"/>
      <c r="H78" s="43"/>
      <c r="I78" s="39"/>
      <c r="J78" s="34"/>
      <c r="K78" s="8"/>
    </row>
    <row r="79" spans="1:11">
      <c r="A79" s="15">
        <v>2</v>
      </c>
      <c r="B79" s="20" t="s">
        <v>22</v>
      </c>
      <c r="C79" s="15"/>
      <c r="D79" s="15"/>
      <c r="E79" s="15"/>
      <c r="F79" s="15"/>
      <c r="G79" s="15"/>
      <c r="H79" s="13"/>
      <c r="I79" s="15"/>
      <c r="J79" s="15"/>
      <c r="K79" s="15"/>
    </row>
    <row r="80" spans="1:11">
      <c r="A80" s="15"/>
      <c r="B80" s="20" t="s">
        <v>60</v>
      </c>
      <c r="C80" s="15"/>
      <c r="D80" s="41">
        <v>1</v>
      </c>
      <c r="E80" s="2" t="s">
        <v>3</v>
      </c>
      <c r="F80" s="37">
        <v>1109</v>
      </c>
      <c r="G80" s="38" t="s">
        <v>9</v>
      </c>
      <c r="H80" s="43">
        <v>46</v>
      </c>
      <c r="I80" s="39" t="s">
        <v>4</v>
      </c>
      <c r="J80" s="34">
        <f>IF(MID(I80,1,2)=("P."),(ROUND(D80*((F80)+(H80/100)),)),IF(MID(I80,1,2)=("%o"),(ROUND(D80*(((F80)+(H80/100))/1000),)),IF(MID(I80,1,2)=("Ea"),(ROUND(D80*((F80)+(H80/100)),)),ROUND(D80*(((F80)+(H80/100))/100),))))</f>
        <v>1109</v>
      </c>
      <c r="K80" s="8" t="s">
        <v>11</v>
      </c>
    </row>
    <row r="81" spans="1:11">
      <c r="A81" s="15"/>
      <c r="B81" s="20"/>
      <c r="C81" s="15"/>
      <c r="D81" s="41"/>
      <c r="E81" s="2"/>
      <c r="F81" s="37"/>
      <c r="G81" s="38"/>
      <c r="H81" s="43"/>
      <c r="I81" s="39"/>
      <c r="J81" s="34"/>
      <c r="K81" s="8"/>
    </row>
    <row r="82" spans="1:11">
      <c r="A82" s="76">
        <v>3</v>
      </c>
      <c r="B82" s="48" t="s">
        <v>67</v>
      </c>
      <c r="C82" s="48"/>
      <c r="D82" s="80"/>
      <c r="E82" s="48"/>
      <c r="F82" s="48"/>
      <c r="G82" s="48"/>
      <c r="H82" s="53"/>
      <c r="I82" s="48"/>
      <c r="J82" s="48"/>
      <c r="K82" s="48"/>
    </row>
    <row r="83" spans="1:11">
      <c r="A83" s="76"/>
      <c r="B83" s="48" t="s">
        <v>68</v>
      </c>
      <c r="C83" s="48"/>
      <c r="D83" s="80"/>
      <c r="E83" s="48"/>
      <c r="F83" s="48"/>
      <c r="G83" s="48"/>
      <c r="H83" s="53"/>
      <c r="I83" s="48"/>
      <c r="J83" s="48"/>
      <c r="K83" s="48"/>
    </row>
    <row r="84" spans="1:11">
      <c r="A84" s="76"/>
      <c r="B84" s="48" t="s">
        <v>69</v>
      </c>
      <c r="C84" s="48"/>
      <c r="D84" s="41">
        <v>1</v>
      </c>
      <c r="E84" s="2" t="s">
        <v>17</v>
      </c>
      <c r="F84" s="37">
        <v>3432</v>
      </c>
      <c r="G84" s="38" t="s">
        <v>9</v>
      </c>
      <c r="H84" s="43">
        <v>0</v>
      </c>
      <c r="I84" s="39" t="s">
        <v>4</v>
      </c>
      <c r="J84" s="81">
        <f>IF(MID(I84,1,2)=("P."),(ROUND(D84*((F84)+(H84/100)),)),IF(MID(I84,1,2)=("%o"),(ROUND(D84*(((F84)+(H84/100))/1000),)),IF(MID(I84,1,2)=("Ea"),(ROUND(D84*((F84)+(H84/100)),)),ROUND(D84*(((F84)+(H84/100))/100),))))</f>
        <v>3432</v>
      </c>
      <c r="K84" s="77" t="s">
        <v>11</v>
      </c>
    </row>
    <row r="85" spans="1:11">
      <c r="A85" s="15"/>
      <c r="B85" s="20"/>
      <c r="C85" s="12"/>
      <c r="D85" s="41"/>
      <c r="E85" s="2"/>
      <c r="F85" s="37"/>
      <c r="G85" s="38"/>
      <c r="H85" s="43"/>
      <c r="I85" s="39"/>
      <c r="J85" s="34"/>
      <c r="K85" s="8"/>
    </row>
    <row r="86" spans="1:11">
      <c r="A86" s="15">
        <v>4</v>
      </c>
      <c r="B86" s="1" t="s">
        <v>71</v>
      </c>
      <c r="C86" s="12"/>
      <c r="D86" s="35"/>
      <c r="E86" s="36"/>
      <c r="F86" s="37"/>
      <c r="G86" s="38"/>
      <c r="H86" s="43"/>
      <c r="I86" s="39"/>
      <c r="J86" s="62"/>
      <c r="K86" s="8"/>
    </row>
    <row r="87" spans="1:11">
      <c r="A87" s="15"/>
      <c r="B87" s="20" t="s">
        <v>70</v>
      </c>
      <c r="C87" s="12"/>
      <c r="D87" s="35"/>
      <c r="E87" s="36"/>
      <c r="F87" s="37"/>
      <c r="G87" s="38"/>
      <c r="H87" s="43"/>
      <c r="I87" s="39"/>
      <c r="J87" s="62"/>
      <c r="K87" s="8"/>
    </row>
    <row r="88" spans="1:11">
      <c r="A88" s="15"/>
      <c r="B88" s="20" t="s">
        <v>72</v>
      </c>
      <c r="C88" s="12"/>
      <c r="D88" s="41">
        <v>1</v>
      </c>
      <c r="E88" s="2" t="s">
        <v>17</v>
      </c>
      <c r="F88" s="37">
        <v>447</v>
      </c>
      <c r="G88" s="38" t="s">
        <v>9</v>
      </c>
      <c r="H88" s="43">
        <v>15</v>
      </c>
      <c r="I88" s="39" t="s">
        <v>4</v>
      </c>
      <c r="J88" s="81">
        <f>IF(MID(I88,1,2)=("P."),(ROUND(D88*((F88)+(H88/100)),)),IF(MID(I88,1,2)=("%o"),(ROUND(D88*(((F88)+(H88/100))/1000),)),IF(MID(I88,1,2)=("Ea"),(ROUND(D88*((F88)+(H88/100)),)),ROUND(D88*(((F88)+(H88/100))/100),))))</f>
        <v>447</v>
      </c>
      <c r="K88" s="77" t="s">
        <v>11</v>
      </c>
    </row>
    <row r="89" spans="1:11">
      <c r="A89" s="15"/>
      <c r="B89" s="20"/>
      <c r="C89" s="12"/>
      <c r="D89" s="35"/>
      <c r="E89" s="36"/>
      <c r="F89" s="37"/>
      <c r="G89" s="38"/>
      <c r="H89" s="43"/>
      <c r="I89" s="39"/>
      <c r="J89" s="62"/>
      <c r="K89" s="8"/>
    </row>
    <row r="90" spans="1:11">
      <c r="A90" s="15">
        <v>5</v>
      </c>
      <c r="B90" s="1" t="s">
        <v>73</v>
      </c>
      <c r="C90" s="12"/>
      <c r="D90" s="35"/>
      <c r="E90" s="36"/>
      <c r="F90" s="37"/>
      <c r="G90" s="38"/>
      <c r="H90" s="43"/>
      <c r="I90" s="39"/>
      <c r="J90" s="62"/>
      <c r="K90" s="8"/>
    </row>
    <row r="91" spans="1:11">
      <c r="A91" s="15"/>
      <c r="B91" s="20" t="s">
        <v>74</v>
      </c>
      <c r="C91" s="12"/>
      <c r="D91" s="41">
        <v>1</v>
      </c>
      <c r="E91" s="2" t="s">
        <v>17</v>
      </c>
      <c r="F91" s="37">
        <v>887</v>
      </c>
      <c r="G91" s="38" t="s">
        <v>9</v>
      </c>
      <c r="H91" s="43">
        <v>80</v>
      </c>
      <c r="I91" s="39" t="s">
        <v>4</v>
      </c>
      <c r="J91" s="81">
        <f>IF(MID(I91,1,2)=("P."),(ROUND(D91*((F91)+(H91/100)),)),IF(MID(I91,1,2)=("%o"),(ROUND(D91*(((F91)+(H91/100))/1000),)),IF(MID(I91,1,2)=("Ea"),(ROUND(D91*((F91)+(H91/100)),)),ROUND(D91*(((F91)+(H91/100))/100),))))</f>
        <v>888</v>
      </c>
      <c r="K91" s="77" t="s">
        <v>11</v>
      </c>
    </row>
    <row r="92" spans="1:11">
      <c r="A92" s="15"/>
      <c r="B92" s="20"/>
      <c r="C92" s="12"/>
      <c r="D92" s="35"/>
      <c r="E92" s="36"/>
      <c r="F92" s="37"/>
      <c r="G92" s="38"/>
      <c r="H92" s="43"/>
      <c r="I92" s="70" t="s">
        <v>75</v>
      </c>
      <c r="J92" s="82">
        <f>SUM(J77:J91)</f>
        <v>16198</v>
      </c>
      <c r="K92" s="77" t="s">
        <v>11</v>
      </c>
    </row>
    <row r="93" spans="1:11">
      <c r="A93" s="15"/>
      <c r="B93" s="75"/>
      <c r="C93" s="12"/>
      <c r="D93" s="35"/>
      <c r="E93" s="36"/>
      <c r="F93" s="37"/>
      <c r="G93" s="38"/>
      <c r="H93" s="43"/>
      <c r="I93" s="39"/>
      <c r="J93" s="62"/>
      <c r="K93" s="8"/>
    </row>
    <row r="94" spans="1:11" ht="15.75">
      <c r="A94" s="15"/>
      <c r="B94" s="64" t="s">
        <v>53</v>
      </c>
      <c r="C94" s="12"/>
      <c r="D94" s="41"/>
      <c r="E94" s="2"/>
      <c r="F94" s="37"/>
      <c r="G94" s="38"/>
      <c r="H94" s="43"/>
      <c r="I94" s="39"/>
      <c r="J94" s="34"/>
      <c r="K94" s="8"/>
    </row>
    <row r="95" spans="1:11">
      <c r="A95" s="15"/>
      <c r="B95" s="74" t="s">
        <v>25</v>
      </c>
      <c r="C95" s="12"/>
      <c r="D95" s="41"/>
      <c r="E95" s="2"/>
      <c r="F95" s="37"/>
      <c r="G95" s="38"/>
      <c r="H95" s="43"/>
      <c r="I95" s="39"/>
      <c r="J95" s="34"/>
      <c r="K95" s="8"/>
    </row>
    <row r="96" spans="1:11">
      <c r="A96" s="15">
        <v>1</v>
      </c>
      <c r="B96" s="1" t="s">
        <v>80</v>
      </c>
      <c r="C96" s="12"/>
      <c r="D96" s="41"/>
      <c r="E96" s="2"/>
      <c r="F96" s="37"/>
      <c r="G96" s="38"/>
      <c r="H96" s="43"/>
      <c r="I96" s="39"/>
      <c r="J96" s="34"/>
      <c r="K96" s="8"/>
    </row>
    <row r="97" spans="1:11">
      <c r="A97" s="15"/>
      <c r="B97" s="1" t="s">
        <v>76</v>
      </c>
      <c r="C97" s="12"/>
      <c r="D97" s="41"/>
      <c r="E97" s="2"/>
      <c r="F97" s="37"/>
      <c r="G97" s="38"/>
      <c r="H97" s="43"/>
      <c r="I97" s="39"/>
      <c r="J97" s="34"/>
      <c r="K97" s="8"/>
    </row>
    <row r="98" spans="1:11">
      <c r="A98" s="15"/>
      <c r="B98" s="1" t="s">
        <v>77</v>
      </c>
      <c r="C98" s="12"/>
      <c r="D98" s="41"/>
      <c r="E98" s="2"/>
      <c r="F98" s="37"/>
      <c r="G98" s="38"/>
      <c r="H98" s="43"/>
      <c r="I98" s="39"/>
      <c r="J98" s="34"/>
      <c r="K98" s="8"/>
    </row>
    <row r="99" spans="1:11">
      <c r="A99" s="15"/>
      <c r="B99" s="1" t="s">
        <v>78</v>
      </c>
      <c r="C99" s="12"/>
      <c r="D99" s="41"/>
      <c r="E99" s="2"/>
      <c r="F99" s="37"/>
      <c r="G99" s="38"/>
      <c r="H99" s="43"/>
      <c r="I99" s="39"/>
      <c r="J99" s="34"/>
      <c r="K99" s="8"/>
    </row>
    <row r="100" spans="1:11">
      <c r="A100" s="15"/>
      <c r="B100" s="1" t="s">
        <v>79</v>
      </c>
      <c r="C100" s="12"/>
      <c r="D100" s="41"/>
      <c r="E100" s="2"/>
      <c r="F100" s="37"/>
      <c r="G100" s="38"/>
      <c r="H100" s="43"/>
      <c r="I100" s="39"/>
      <c r="J100" s="34"/>
      <c r="K100" s="8"/>
    </row>
    <row r="101" spans="1:11">
      <c r="A101" s="15"/>
      <c r="B101" s="1" t="s">
        <v>82</v>
      </c>
      <c r="D101" s="41"/>
      <c r="E101" s="2"/>
      <c r="F101" s="37"/>
      <c r="G101" s="38"/>
      <c r="H101" s="43"/>
      <c r="I101" s="39"/>
      <c r="J101" s="34"/>
      <c r="K101" s="8"/>
    </row>
    <row r="102" spans="1:11">
      <c r="A102" s="15"/>
      <c r="B102" s="1" t="s">
        <v>81</v>
      </c>
      <c r="D102" s="41">
        <v>1</v>
      </c>
      <c r="E102" s="2" t="s">
        <v>17</v>
      </c>
      <c r="F102" s="37"/>
      <c r="G102" s="38"/>
      <c r="H102" s="43"/>
      <c r="I102" s="39" t="s">
        <v>4</v>
      </c>
      <c r="J102" s="81"/>
      <c r="K102" s="77" t="s">
        <v>11</v>
      </c>
    </row>
    <row r="103" spans="1:11" ht="16.5" thickBot="1">
      <c r="A103" s="15"/>
      <c r="B103" s="66"/>
      <c r="C103" s="12"/>
      <c r="D103" s="41"/>
      <c r="E103" s="2"/>
      <c r="F103" s="12"/>
      <c r="G103" s="12"/>
      <c r="H103" s="43"/>
      <c r="I103" s="7" t="s">
        <v>83</v>
      </c>
      <c r="J103" s="59"/>
      <c r="K103" s="60" t="s">
        <v>11</v>
      </c>
    </row>
    <row r="104" spans="1:11" ht="15.75">
      <c r="A104" s="15"/>
      <c r="B104" s="44"/>
      <c r="C104" s="15"/>
      <c r="D104" s="15"/>
      <c r="E104" s="15"/>
      <c r="F104" s="15"/>
      <c r="G104" s="15"/>
      <c r="H104" s="13"/>
      <c r="I104" s="15"/>
      <c r="J104" s="15"/>
      <c r="K104" s="15"/>
    </row>
    <row r="105" spans="1:11" ht="15.75">
      <c r="A105" s="15"/>
      <c r="B105" s="44"/>
      <c r="C105" s="15"/>
      <c r="D105" s="15"/>
      <c r="E105" s="15"/>
      <c r="F105" s="15"/>
      <c r="G105" s="15"/>
      <c r="H105" s="13"/>
      <c r="I105" s="15"/>
      <c r="J105" s="15"/>
      <c r="K105" s="15"/>
    </row>
    <row r="106" spans="1:11" ht="15.75">
      <c r="A106" s="15"/>
      <c r="B106" s="44"/>
      <c r="C106" s="15"/>
      <c r="D106" s="15"/>
      <c r="E106" s="15"/>
      <c r="F106" s="15"/>
      <c r="G106" s="15"/>
      <c r="H106" s="13"/>
      <c r="I106" s="15"/>
      <c r="J106" s="15"/>
      <c r="K106" s="15"/>
    </row>
    <row r="107" spans="1:11" ht="15.75">
      <c r="A107" s="113" t="s">
        <v>140</v>
      </c>
      <c r="B107" s="63"/>
      <c r="C107" s="12"/>
      <c r="D107" s="35"/>
      <c r="E107" s="36"/>
      <c r="F107" s="12"/>
      <c r="G107" s="12"/>
      <c r="H107" s="43"/>
      <c r="I107" s="7"/>
      <c r="J107" s="28"/>
      <c r="K107" s="48"/>
    </row>
    <row r="108" spans="1:11">
      <c r="A108" s="114"/>
      <c r="B108" s="114"/>
      <c r="C108" s="114"/>
      <c r="D108" s="114"/>
      <c r="E108" s="114"/>
      <c r="F108" s="114"/>
      <c r="G108" s="114"/>
      <c r="H108" s="114"/>
      <c r="I108" s="114"/>
      <c r="J108" s="114"/>
      <c r="K108" s="48"/>
    </row>
    <row r="109" spans="1:11" ht="27" customHeight="1">
      <c r="A109" s="116" t="s">
        <v>154</v>
      </c>
      <c r="B109" s="116"/>
      <c r="C109" s="116"/>
      <c r="D109" s="116"/>
      <c r="E109" s="116"/>
      <c r="F109" s="116"/>
      <c r="G109" s="116"/>
      <c r="H109" s="116"/>
      <c r="I109" s="116"/>
      <c r="J109" s="116"/>
      <c r="K109" s="48"/>
    </row>
    <row r="110" spans="1:11">
      <c r="A110" s="114" t="s">
        <v>141</v>
      </c>
      <c r="B110" s="114"/>
      <c r="C110" s="114"/>
      <c r="D110" s="114"/>
      <c r="E110" s="114"/>
      <c r="F110" s="114"/>
      <c r="G110" s="114"/>
      <c r="H110" s="114"/>
      <c r="I110" s="114"/>
      <c r="J110" s="114"/>
      <c r="K110" s="48"/>
    </row>
    <row r="111" spans="1:11">
      <c r="A111" s="114" t="s">
        <v>142</v>
      </c>
      <c r="B111" s="114"/>
      <c r="C111" s="114"/>
      <c r="D111" s="114"/>
      <c r="E111" s="114"/>
      <c r="F111" s="114"/>
      <c r="G111" s="114"/>
      <c r="H111" s="114"/>
      <c r="I111" s="114"/>
      <c r="J111" s="114"/>
      <c r="K111" s="48"/>
    </row>
    <row r="112" spans="1:11">
      <c r="A112" s="114" t="s">
        <v>143</v>
      </c>
      <c r="B112" s="114"/>
      <c r="C112" s="114"/>
      <c r="D112" s="114"/>
      <c r="E112" s="114"/>
      <c r="F112" s="114"/>
      <c r="G112" s="114"/>
      <c r="H112" s="114"/>
      <c r="I112" s="114"/>
      <c r="J112" s="114"/>
      <c r="K112" s="48"/>
    </row>
    <row r="113" spans="1:12">
      <c r="A113" s="114" t="s">
        <v>144</v>
      </c>
      <c r="B113" s="114"/>
      <c r="C113" s="114"/>
      <c r="D113" s="114"/>
      <c r="E113" s="114"/>
      <c r="F113" s="114"/>
      <c r="G113" s="114"/>
      <c r="H113" s="114"/>
      <c r="I113" s="114"/>
      <c r="J113" s="114"/>
      <c r="K113" s="48"/>
    </row>
    <row r="114" spans="1:12">
      <c r="A114" s="114" t="s">
        <v>145</v>
      </c>
      <c r="B114" s="114"/>
      <c r="C114" s="114"/>
      <c r="D114" s="114"/>
      <c r="E114" s="114"/>
      <c r="F114" s="114"/>
      <c r="G114" s="114"/>
      <c r="H114" s="114"/>
      <c r="I114" s="114"/>
      <c r="J114" s="114"/>
      <c r="K114" s="48"/>
    </row>
    <row r="115" spans="1:12">
      <c r="A115" s="114" t="s">
        <v>146</v>
      </c>
      <c r="B115" s="114"/>
      <c r="C115" s="114"/>
      <c r="D115" s="114"/>
      <c r="E115" s="114"/>
      <c r="F115" s="114"/>
      <c r="G115" s="114"/>
      <c r="H115" s="114"/>
      <c r="I115" s="114"/>
      <c r="J115" s="114"/>
      <c r="K115" s="48"/>
    </row>
    <row r="116" spans="1:12">
      <c r="A116" s="114" t="s">
        <v>147</v>
      </c>
      <c r="B116" s="114"/>
      <c r="C116" s="114"/>
      <c r="D116" s="114"/>
      <c r="E116" s="114"/>
      <c r="F116" s="114"/>
      <c r="G116" s="114"/>
      <c r="H116" s="114"/>
      <c r="I116" s="114"/>
      <c r="J116" s="114"/>
      <c r="K116" s="48"/>
    </row>
    <row r="117" spans="1:12">
      <c r="A117" s="114" t="s">
        <v>148</v>
      </c>
      <c r="B117" s="114"/>
      <c r="C117" s="114"/>
      <c r="D117" s="114"/>
      <c r="E117" s="114"/>
      <c r="F117" s="114"/>
      <c r="G117" s="114"/>
      <c r="H117" s="114"/>
      <c r="I117" s="114"/>
      <c r="J117" s="114"/>
      <c r="K117" s="48"/>
    </row>
    <row r="118" spans="1:12">
      <c r="A118" s="114" t="s">
        <v>149</v>
      </c>
      <c r="B118" s="114"/>
      <c r="C118" s="114"/>
      <c r="D118" s="114"/>
      <c r="E118" s="114"/>
      <c r="F118" s="114"/>
      <c r="G118" s="114"/>
      <c r="H118" s="114"/>
      <c r="I118" s="114"/>
      <c r="J118" s="114"/>
      <c r="K118" s="48"/>
    </row>
    <row r="119" spans="1:12">
      <c r="A119" s="114" t="s">
        <v>150</v>
      </c>
      <c r="B119" s="114"/>
      <c r="C119" s="114"/>
      <c r="D119" s="114"/>
      <c r="E119" s="114"/>
      <c r="F119" s="114"/>
      <c r="G119" s="114"/>
      <c r="H119" s="114"/>
      <c r="I119" s="114"/>
      <c r="J119" s="114"/>
      <c r="K119" s="48"/>
    </row>
    <row r="120" spans="1:12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</row>
    <row r="121" spans="1:12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</row>
    <row r="122" spans="1:12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</row>
    <row r="123" spans="1:12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</row>
    <row r="124" spans="1:12">
      <c r="A124" s="15"/>
      <c r="B124" s="13" t="s">
        <v>151</v>
      </c>
      <c r="C124" s="107"/>
      <c r="D124" s="107" t="s">
        <v>0</v>
      </c>
      <c r="E124" s="107"/>
      <c r="F124" s="108"/>
      <c r="G124" s="107"/>
      <c r="H124" s="107"/>
      <c r="I124" s="108" t="s">
        <v>137</v>
      </c>
      <c r="J124" s="107"/>
      <c r="L124" s="106"/>
    </row>
    <row r="125" spans="1:12">
      <c r="A125" s="76"/>
      <c r="B125" s="109"/>
      <c r="C125" s="107"/>
      <c r="D125" s="110" t="s">
        <v>33</v>
      </c>
      <c r="E125" s="107"/>
      <c r="F125" s="108"/>
      <c r="G125" s="107"/>
      <c r="H125" s="111" t="s">
        <v>138</v>
      </c>
      <c r="I125" s="112"/>
      <c r="J125" s="107"/>
      <c r="L125" s="106"/>
    </row>
    <row r="126" spans="1:12">
      <c r="A126" s="15"/>
      <c r="B126" s="109"/>
      <c r="C126" s="107"/>
      <c r="D126" s="107" t="s">
        <v>1</v>
      </c>
      <c r="E126" s="107"/>
      <c r="F126" s="108"/>
      <c r="G126" s="107"/>
      <c r="H126" s="107"/>
      <c r="I126" s="107" t="s">
        <v>1</v>
      </c>
      <c r="J126" s="107"/>
      <c r="L126" s="106"/>
    </row>
    <row r="127" spans="1:12">
      <c r="A127" s="15"/>
      <c r="B127" s="109"/>
      <c r="C127" s="106"/>
      <c r="D127" s="107"/>
      <c r="E127" s="107"/>
      <c r="F127" s="107"/>
      <c r="G127" s="108"/>
      <c r="H127" s="107"/>
      <c r="I127" s="107"/>
      <c r="J127" s="107"/>
      <c r="K127" s="107"/>
    </row>
    <row r="128" spans="1:12">
      <c r="B128" s="20"/>
      <c r="C128" s="12"/>
      <c r="D128" s="12"/>
      <c r="H128" s="1"/>
    </row>
    <row r="129" spans="2:11">
      <c r="H129" s="1"/>
    </row>
    <row r="130" spans="2:11">
      <c r="E130" s="12"/>
      <c r="F130" s="12"/>
      <c r="G130" s="12"/>
      <c r="H130" s="43"/>
      <c r="I130" s="7"/>
      <c r="J130" s="28"/>
      <c r="K130" s="29"/>
    </row>
    <row r="131" spans="2:11">
      <c r="B131" s="20"/>
      <c r="C131" s="12"/>
      <c r="D131" s="12"/>
    </row>
    <row r="132" spans="2:11">
      <c r="B132" s="20"/>
      <c r="C132" s="12"/>
      <c r="E132" s="36"/>
      <c r="F132" s="37"/>
      <c r="G132" s="38"/>
      <c r="H132" s="43"/>
      <c r="I132" s="39"/>
      <c r="J132" s="34"/>
      <c r="K132" s="8"/>
    </row>
    <row r="133" spans="2:11" ht="15.75">
      <c r="B133" s="44"/>
      <c r="C133" s="12"/>
      <c r="D133" s="41"/>
      <c r="E133" s="12"/>
      <c r="F133" s="12"/>
      <c r="G133" s="12"/>
      <c r="H133" s="43"/>
      <c r="I133" s="7"/>
      <c r="J133" s="28"/>
      <c r="K133" s="29"/>
    </row>
    <row r="134" spans="2:11">
      <c r="B134" s="20"/>
      <c r="C134" s="12"/>
      <c r="D134" s="12"/>
    </row>
    <row r="135" spans="2:11">
      <c r="E135" s="36"/>
      <c r="F135" s="37"/>
      <c r="G135" s="38"/>
      <c r="H135" s="43"/>
      <c r="I135" s="39"/>
      <c r="J135" s="34"/>
      <c r="K135" s="8"/>
    </row>
    <row r="136" spans="2:11">
      <c r="E136" s="12"/>
      <c r="F136" s="12"/>
      <c r="G136" s="12"/>
      <c r="H136" s="43"/>
      <c r="I136" s="7"/>
      <c r="J136" s="28"/>
      <c r="K136" s="29"/>
    </row>
    <row r="137" spans="2:11">
      <c r="B137" s="20"/>
      <c r="C137" s="12"/>
      <c r="D137" s="12"/>
    </row>
    <row r="140" spans="2:11">
      <c r="B140" s="20"/>
      <c r="C140" s="12"/>
      <c r="D140" s="12"/>
      <c r="E140" s="15"/>
      <c r="F140" s="15"/>
      <c r="G140" s="15"/>
      <c r="H140" s="13"/>
      <c r="I140" s="15"/>
      <c r="J140" s="15"/>
      <c r="K140" s="15"/>
    </row>
    <row r="141" spans="2:11">
      <c r="B141" s="20"/>
      <c r="C141" s="12"/>
    </row>
    <row r="142" spans="2:11" ht="15.75">
      <c r="B142" s="44"/>
      <c r="C142" s="12"/>
      <c r="D142" s="41"/>
    </row>
    <row r="143" spans="2:11">
      <c r="B143" s="20"/>
      <c r="C143" s="12"/>
      <c r="D143" s="12"/>
    </row>
    <row r="144" spans="2:11">
      <c r="B144" s="20"/>
      <c r="C144" s="12"/>
    </row>
    <row r="145" spans="2:4" ht="15.75">
      <c r="B145" s="44"/>
      <c r="C145" s="12"/>
      <c r="D145" s="35"/>
    </row>
    <row r="146" spans="2:4">
      <c r="B146" s="20"/>
      <c r="C146" s="12"/>
      <c r="D146" s="12"/>
    </row>
    <row r="150" spans="2:4">
      <c r="C150" s="15"/>
      <c r="D150" s="15"/>
    </row>
  </sheetData>
  <mergeCells count="13">
    <mergeCell ref="C1:K2"/>
    <mergeCell ref="A108:J108"/>
    <mergeCell ref="A109:J109"/>
    <mergeCell ref="A110:J110"/>
    <mergeCell ref="A111:J111"/>
    <mergeCell ref="A117:J117"/>
    <mergeCell ref="A118:J118"/>
    <mergeCell ref="A119:J119"/>
    <mergeCell ref="A112:J112"/>
    <mergeCell ref="A113:J113"/>
    <mergeCell ref="A114:J114"/>
    <mergeCell ref="A115:J115"/>
    <mergeCell ref="A116:J116"/>
  </mergeCells>
  <phoneticPr fontId="0" type="noConversion"/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U96"/>
  <sheetViews>
    <sheetView view="pageBreakPreview" topLeftCell="A44" zoomScaleSheetLayoutView="100" workbookViewId="0">
      <selection activeCell="A104" sqref="A104:K118"/>
    </sheetView>
  </sheetViews>
  <sheetFormatPr defaultColWidth="17.85546875" defaultRowHeight="15"/>
  <cols>
    <col min="1" max="1" width="4.85546875" style="5" customWidth="1"/>
    <col min="2" max="2" width="23" style="21" customWidth="1"/>
    <col min="3" max="3" width="7.85546875" style="21" customWidth="1"/>
    <col min="4" max="4" width="8.42578125" style="21" customWidth="1"/>
    <col min="5" max="5" width="6.5703125" style="21" customWidth="1"/>
    <col min="6" max="6" width="9.85546875" style="21" customWidth="1"/>
    <col min="7" max="7" width="7" style="21" customWidth="1"/>
    <col min="8" max="8" width="1.28515625" style="21" customWidth="1"/>
    <col min="9" max="9" width="8.7109375" style="4" customWidth="1"/>
    <col min="10" max="10" width="10.5703125" style="22" customWidth="1"/>
    <col min="11" max="11" width="4.85546875" style="25" customWidth="1"/>
    <col min="12" max="250" width="9.140625" style="21" customWidth="1"/>
    <col min="251" max="251" width="5.7109375" style="21" customWidth="1"/>
    <col min="252" max="255" width="9.140625" style="21" hidden="1" customWidth="1"/>
    <col min="256" max="16384" width="17.85546875" style="21"/>
  </cols>
  <sheetData>
    <row r="1" spans="1:12" ht="15" customHeight="1">
      <c r="A1" s="117" t="s">
        <v>5</v>
      </c>
      <c r="B1" s="117"/>
      <c r="C1" s="118" t="s">
        <v>136</v>
      </c>
      <c r="D1" s="118"/>
      <c r="E1" s="118"/>
      <c r="F1" s="118"/>
      <c r="G1" s="118"/>
      <c r="H1" s="118"/>
      <c r="I1" s="118"/>
      <c r="J1" s="118"/>
      <c r="K1" s="118"/>
    </row>
    <row r="2" spans="1:12" ht="15" customHeight="1">
      <c r="C2" s="118"/>
      <c r="D2" s="118"/>
      <c r="E2" s="118"/>
      <c r="F2" s="118"/>
      <c r="G2" s="118"/>
      <c r="H2" s="118"/>
      <c r="I2" s="118"/>
      <c r="J2" s="118"/>
      <c r="K2" s="118"/>
    </row>
    <row r="3" spans="1:12" ht="17.25" customHeight="1">
      <c r="C3" s="118"/>
      <c r="D3" s="118"/>
      <c r="E3" s="118"/>
      <c r="F3" s="118"/>
      <c r="G3" s="118"/>
      <c r="H3" s="118"/>
      <c r="I3" s="118"/>
      <c r="J3" s="118"/>
      <c r="K3" s="118"/>
    </row>
    <row r="4" spans="1:12" ht="15.75">
      <c r="D4" s="31" t="s">
        <v>19</v>
      </c>
      <c r="H4" s="46"/>
    </row>
    <row r="5" spans="1:12" ht="15" customHeight="1">
      <c r="F5" s="26"/>
    </row>
    <row r="6" spans="1:12" ht="15" customHeight="1">
      <c r="A6" s="32" t="s">
        <v>18</v>
      </c>
      <c r="B6" s="119" t="s">
        <v>20</v>
      </c>
      <c r="C6" s="119"/>
      <c r="D6" s="119"/>
      <c r="E6" s="120" t="s">
        <v>21</v>
      </c>
      <c r="F6" s="120"/>
      <c r="G6" s="120"/>
      <c r="H6" s="120"/>
      <c r="I6" s="33"/>
      <c r="J6" s="121" t="s">
        <v>15</v>
      </c>
      <c r="K6" s="121"/>
    </row>
    <row r="7" spans="1:12" ht="15.75">
      <c r="A7" s="15"/>
      <c r="B7" s="64" t="s">
        <v>50</v>
      </c>
      <c r="C7" s="1"/>
    </row>
    <row r="8" spans="1:12" ht="15.75">
      <c r="A8" s="15"/>
      <c r="B8" s="64" t="s">
        <v>24</v>
      </c>
      <c r="C8" s="1"/>
    </row>
    <row r="9" spans="1:12">
      <c r="A9" s="15">
        <v>1</v>
      </c>
      <c r="B9" s="1" t="s">
        <v>36</v>
      </c>
      <c r="C9" s="1"/>
    </row>
    <row r="10" spans="1:12">
      <c r="A10" s="15"/>
      <c r="B10" s="1" t="s">
        <v>37</v>
      </c>
      <c r="C10" s="1"/>
    </row>
    <row r="11" spans="1:12">
      <c r="A11" s="15"/>
      <c r="D11" s="21" t="s">
        <v>90</v>
      </c>
      <c r="J11" s="67">
        <v>48</v>
      </c>
      <c r="K11" s="68" t="s">
        <v>10</v>
      </c>
    </row>
    <row r="12" spans="1:12">
      <c r="A12" s="15"/>
      <c r="J12" s="67"/>
      <c r="K12" s="68"/>
    </row>
    <row r="13" spans="1:12" ht="15" customHeight="1">
      <c r="A13" s="15">
        <v>2</v>
      </c>
      <c r="B13" s="21" t="s">
        <v>98</v>
      </c>
      <c r="J13" s="67"/>
      <c r="K13" s="68"/>
      <c r="L13" s="45"/>
    </row>
    <row r="14" spans="1:12" ht="15" customHeight="1">
      <c r="A14" s="15"/>
      <c r="D14" s="21" t="s">
        <v>99</v>
      </c>
      <c r="J14" s="67">
        <f>2*2*(20+20)*10</f>
        <v>1600</v>
      </c>
      <c r="K14" s="68" t="s">
        <v>10</v>
      </c>
      <c r="L14" s="45"/>
    </row>
    <row r="15" spans="1:12" ht="15" customHeight="1">
      <c r="A15" s="15"/>
      <c r="J15" s="67"/>
      <c r="K15" s="68"/>
      <c r="L15" s="45"/>
    </row>
    <row r="16" spans="1:12" ht="15" customHeight="1">
      <c r="A16" s="15"/>
      <c r="B16" s="21" t="s">
        <v>100</v>
      </c>
      <c r="J16" s="67"/>
      <c r="K16" s="68"/>
      <c r="L16" s="45"/>
    </row>
    <row r="17" spans="1:12" ht="15" customHeight="1">
      <c r="A17" s="15"/>
      <c r="D17" s="21" t="s">
        <v>101</v>
      </c>
      <c r="J17" s="67">
        <f>4*2*4*7</f>
        <v>224</v>
      </c>
      <c r="K17" s="68" t="s">
        <v>10</v>
      </c>
      <c r="L17" s="45"/>
    </row>
    <row r="18" spans="1:12" ht="15" customHeight="1">
      <c r="A18" s="15"/>
      <c r="J18" s="67"/>
      <c r="K18" s="68"/>
      <c r="L18" s="45"/>
    </row>
    <row r="19" spans="1:12" ht="15" customHeight="1">
      <c r="A19" s="15"/>
      <c r="J19" s="67">
        <f>SUM(J14-J17)</f>
        <v>1376</v>
      </c>
      <c r="K19" s="68" t="s">
        <v>10</v>
      </c>
      <c r="L19" s="45"/>
    </row>
    <row r="20" spans="1:12" ht="15" customHeight="1">
      <c r="A20" s="15">
        <v>3</v>
      </c>
      <c r="B20" s="21" t="s">
        <v>102</v>
      </c>
      <c r="J20" s="67"/>
      <c r="K20" s="68"/>
      <c r="L20" s="45"/>
    </row>
    <row r="21" spans="1:12" ht="15" customHeight="1">
      <c r="A21" s="15"/>
      <c r="B21" s="21" t="s">
        <v>104</v>
      </c>
      <c r="D21" s="21" t="s">
        <v>101</v>
      </c>
      <c r="J21" s="22">
        <f>4*2*4*7</f>
        <v>224</v>
      </c>
      <c r="K21" s="25" t="s">
        <v>10</v>
      </c>
      <c r="L21" s="45"/>
    </row>
    <row r="22" spans="1:12" ht="15" customHeight="1">
      <c r="A22" s="15"/>
      <c r="B22" s="21" t="s">
        <v>104</v>
      </c>
      <c r="D22" s="21" t="s">
        <v>103</v>
      </c>
      <c r="J22" s="22">
        <f>3*2*3*7</f>
        <v>126</v>
      </c>
      <c r="K22" s="25" t="s">
        <v>10</v>
      </c>
      <c r="L22" s="45"/>
    </row>
    <row r="23" spans="1:12" ht="15" customHeight="1">
      <c r="A23" s="15"/>
      <c r="J23" s="67">
        <f>SUM(J21:J22)</f>
        <v>350</v>
      </c>
      <c r="K23" s="68" t="s">
        <v>10</v>
      </c>
      <c r="L23" s="45"/>
    </row>
    <row r="24" spans="1:12" ht="15" customHeight="1">
      <c r="A24" s="15"/>
      <c r="L24" s="45"/>
    </row>
    <row r="25" spans="1:12" ht="15" customHeight="1">
      <c r="A25" s="96">
        <v>4</v>
      </c>
      <c r="B25" s="97" t="s">
        <v>132</v>
      </c>
      <c r="C25" s="98"/>
      <c r="D25" s="49"/>
      <c r="E25" s="99"/>
      <c r="F25" s="99"/>
      <c r="G25" s="99"/>
      <c r="H25" s="99"/>
      <c r="I25" s="100"/>
      <c r="J25" s="86"/>
      <c r="K25" s="101"/>
      <c r="L25" s="45"/>
    </row>
    <row r="26" spans="1:12" ht="15" customHeight="1">
      <c r="A26" s="96"/>
      <c r="B26" s="97" t="s">
        <v>34</v>
      </c>
      <c r="C26" s="98"/>
      <c r="D26" s="49" t="s">
        <v>133</v>
      </c>
      <c r="E26" s="99"/>
      <c r="F26" s="99"/>
      <c r="G26" s="99"/>
      <c r="H26" s="99"/>
      <c r="I26" s="100"/>
      <c r="J26" s="102">
        <v>17</v>
      </c>
      <c r="K26" s="99" t="s">
        <v>122</v>
      </c>
      <c r="L26" s="45"/>
    </row>
    <row r="27" spans="1:12" ht="15" customHeight="1">
      <c r="A27" s="96"/>
      <c r="B27" s="97"/>
      <c r="C27" s="98"/>
      <c r="D27" s="49"/>
      <c r="E27" s="99"/>
      <c r="F27" s="99"/>
      <c r="G27" s="99"/>
      <c r="H27" s="99"/>
      <c r="I27" s="100"/>
      <c r="J27" s="86">
        <f>SUM(J26:J26)</f>
        <v>17</v>
      </c>
      <c r="K27" s="101" t="s">
        <v>122</v>
      </c>
      <c r="L27" s="45"/>
    </row>
    <row r="28" spans="1:12" ht="15" customHeight="1">
      <c r="A28" s="96"/>
      <c r="B28" s="97"/>
      <c r="C28" s="98"/>
      <c r="D28" s="49"/>
      <c r="E28" s="99"/>
      <c r="F28" s="99"/>
      <c r="G28" s="99"/>
      <c r="H28" s="99"/>
      <c r="I28" s="100"/>
      <c r="J28" s="86"/>
      <c r="K28" s="101"/>
      <c r="L28" s="45"/>
    </row>
    <row r="29" spans="1:12" ht="15" customHeight="1">
      <c r="A29" s="96">
        <v>5</v>
      </c>
      <c r="B29" s="97" t="s">
        <v>134</v>
      </c>
      <c r="C29" s="98"/>
      <c r="D29" s="49"/>
      <c r="E29" s="99"/>
      <c r="F29" s="99"/>
      <c r="G29" s="99"/>
      <c r="H29" s="99"/>
      <c r="I29" s="100"/>
      <c r="J29" s="86"/>
      <c r="K29" s="101"/>
      <c r="L29" s="45"/>
    </row>
    <row r="30" spans="1:12" ht="15" customHeight="1">
      <c r="A30" s="96"/>
      <c r="B30" s="97" t="s">
        <v>34</v>
      </c>
      <c r="C30" s="98"/>
      <c r="D30" s="49" t="s">
        <v>135</v>
      </c>
      <c r="E30" s="99"/>
      <c r="F30" s="99"/>
      <c r="G30" s="99"/>
      <c r="H30" s="99"/>
      <c r="I30" s="100"/>
      <c r="J30" s="102">
        <f>2*3.75*7</f>
        <v>52.5</v>
      </c>
      <c r="K30" s="99" t="s">
        <v>10</v>
      </c>
      <c r="L30" s="45"/>
    </row>
    <row r="31" spans="1:12" ht="15" customHeight="1">
      <c r="A31" s="96"/>
      <c r="B31" s="97"/>
      <c r="C31" s="98"/>
      <c r="D31" s="49"/>
      <c r="E31" s="99"/>
      <c r="F31" s="99"/>
      <c r="G31" s="99"/>
      <c r="H31" s="99"/>
      <c r="I31" s="100"/>
      <c r="J31" s="86">
        <f>SUM(J30:J30)</f>
        <v>52.5</v>
      </c>
      <c r="K31" s="101" t="s">
        <v>10</v>
      </c>
      <c r="L31" s="45"/>
    </row>
    <row r="32" spans="1:12" ht="15" customHeight="1">
      <c r="A32" s="15"/>
      <c r="L32" s="45"/>
    </row>
    <row r="33" spans="1:12" ht="15" customHeight="1">
      <c r="A33" s="15"/>
      <c r="B33" s="64" t="s">
        <v>51</v>
      </c>
      <c r="C33" s="15"/>
      <c r="D33" s="23"/>
      <c r="E33" s="23"/>
      <c r="F33" s="23"/>
      <c r="G33" s="23"/>
      <c r="H33" s="23"/>
      <c r="I33" s="6"/>
      <c r="K33" s="24"/>
      <c r="L33" s="45"/>
    </row>
    <row r="34" spans="1:12" ht="15" customHeight="1">
      <c r="A34" s="15"/>
      <c r="B34" s="64" t="s">
        <v>25</v>
      </c>
      <c r="C34" s="15"/>
      <c r="D34" s="23"/>
      <c r="E34" s="23"/>
      <c r="F34" s="23"/>
      <c r="G34" s="23"/>
      <c r="H34" s="23"/>
      <c r="I34" s="6"/>
      <c r="K34" s="24"/>
      <c r="L34" s="45"/>
    </row>
    <row r="35" spans="1:12" ht="15" customHeight="1">
      <c r="A35" s="15">
        <v>1</v>
      </c>
      <c r="B35" s="73" t="s">
        <v>41</v>
      </c>
      <c r="C35" s="48"/>
      <c r="D35" s="23"/>
      <c r="E35" s="23"/>
      <c r="F35" s="23"/>
      <c r="G35" s="23"/>
      <c r="H35" s="23"/>
      <c r="I35" s="6"/>
      <c r="K35" s="24"/>
      <c r="L35" s="45"/>
    </row>
    <row r="36" spans="1:12" ht="15" customHeight="1">
      <c r="A36" s="15"/>
      <c r="B36" s="73" t="s">
        <v>42</v>
      </c>
      <c r="C36" s="48"/>
      <c r="L36" s="45"/>
    </row>
    <row r="37" spans="1:12" ht="15" customHeight="1">
      <c r="B37" s="20" t="s">
        <v>34</v>
      </c>
      <c r="D37" s="23" t="s">
        <v>87</v>
      </c>
      <c r="E37" s="23"/>
      <c r="F37" s="23"/>
      <c r="G37" s="23"/>
      <c r="H37" s="23"/>
      <c r="I37" s="6"/>
      <c r="J37" s="22">
        <v>800</v>
      </c>
      <c r="K37" s="24" t="s">
        <v>10</v>
      </c>
      <c r="L37" s="45"/>
    </row>
    <row r="38" spans="1:12" ht="15" customHeight="1">
      <c r="B38" s="20" t="s">
        <v>61</v>
      </c>
      <c r="D38" s="23" t="s">
        <v>85</v>
      </c>
      <c r="E38" s="23"/>
      <c r="F38" s="23"/>
      <c r="G38" s="23"/>
      <c r="H38" s="23"/>
      <c r="I38" s="6"/>
      <c r="J38" s="22">
        <v>290</v>
      </c>
      <c r="K38" s="24" t="s">
        <v>10</v>
      </c>
      <c r="L38" s="45"/>
    </row>
    <row r="39" spans="1:12" ht="15" customHeight="1">
      <c r="B39" s="1" t="s">
        <v>86</v>
      </c>
      <c r="C39" s="23"/>
      <c r="D39" s="23" t="s">
        <v>88</v>
      </c>
      <c r="E39" s="23"/>
      <c r="F39" s="23"/>
      <c r="G39" s="23"/>
      <c r="H39" s="23"/>
      <c r="I39" s="6"/>
      <c r="J39" s="22">
        <v>80</v>
      </c>
      <c r="K39" s="24" t="s">
        <v>10</v>
      </c>
      <c r="L39" s="45"/>
    </row>
    <row r="40" spans="1:12" ht="15" customHeight="1">
      <c r="B40" s="1" t="s">
        <v>61</v>
      </c>
      <c r="C40" s="1"/>
      <c r="D40" s="23" t="s">
        <v>89</v>
      </c>
      <c r="E40" s="23"/>
      <c r="F40" s="23"/>
      <c r="G40" s="23"/>
      <c r="H40" s="23"/>
      <c r="I40" s="6"/>
      <c r="J40" s="22">
        <v>47.25</v>
      </c>
      <c r="K40" s="24" t="s">
        <v>10</v>
      </c>
      <c r="L40" s="45"/>
    </row>
    <row r="41" spans="1:12" ht="15" customHeight="1">
      <c r="B41" s="1"/>
      <c r="C41" s="1"/>
      <c r="D41" s="23"/>
      <c r="E41" s="23"/>
      <c r="F41" s="23"/>
      <c r="G41" s="23"/>
      <c r="H41" s="23"/>
      <c r="I41" s="6"/>
      <c r="J41" s="67">
        <f>SUM(J37:J40)</f>
        <v>1217.25</v>
      </c>
      <c r="K41" s="61" t="s">
        <v>10</v>
      </c>
      <c r="L41" s="45"/>
    </row>
    <row r="42" spans="1:12" ht="15" customHeight="1">
      <c r="B42" s="1"/>
      <c r="C42" s="23"/>
      <c r="D42" s="23"/>
      <c r="E42" s="23"/>
      <c r="F42" s="23"/>
      <c r="G42" s="23"/>
      <c r="H42" s="23"/>
      <c r="I42" s="6"/>
      <c r="K42" s="24"/>
      <c r="L42" s="45"/>
    </row>
    <row r="43" spans="1:12" ht="15" customHeight="1">
      <c r="B43" s="1"/>
      <c r="C43" s="23"/>
      <c r="D43" s="23"/>
      <c r="E43" s="23"/>
      <c r="F43" s="23"/>
      <c r="G43" s="23"/>
      <c r="H43" s="23"/>
      <c r="I43" s="6"/>
      <c r="K43" s="24"/>
      <c r="L43" s="45"/>
    </row>
    <row r="44" spans="1:12" ht="15" customHeight="1">
      <c r="A44" s="15">
        <v>2</v>
      </c>
      <c r="B44" s="48" t="s">
        <v>28</v>
      </c>
      <c r="C44" s="48"/>
      <c r="E44" s="44"/>
      <c r="L44" s="45"/>
    </row>
    <row r="45" spans="1:12" ht="15" customHeight="1">
      <c r="A45" s="15"/>
      <c r="B45" s="48" t="s">
        <v>29</v>
      </c>
      <c r="C45" s="48"/>
      <c r="E45" s="78"/>
      <c r="L45" s="45"/>
    </row>
    <row r="46" spans="1:12" ht="15" customHeight="1">
      <c r="B46" s="20" t="s">
        <v>84</v>
      </c>
      <c r="D46" s="21" t="s">
        <v>85</v>
      </c>
      <c r="J46" s="22">
        <v>290</v>
      </c>
      <c r="K46" s="25" t="s">
        <v>10</v>
      </c>
      <c r="L46" s="45"/>
    </row>
    <row r="47" spans="1:12" ht="15" customHeight="1">
      <c r="B47" s="20"/>
      <c r="D47" s="23"/>
      <c r="E47" s="23"/>
      <c r="F47" s="23"/>
      <c r="G47" s="23"/>
      <c r="H47" s="23"/>
      <c r="I47" s="6"/>
      <c r="J47" s="67">
        <f>SUM(J46:J46)</f>
        <v>290</v>
      </c>
      <c r="K47" s="68" t="s">
        <v>10</v>
      </c>
      <c r="L47" s="45"/>
    </row>
    <row r="48" spans="1:12" ht="15" customHeight="1">
      <c r="B48" s="1"/>
      <c r="C48" s="1"/>
      <c r="L48" s="45"/>
    </row>
    <row r="49" spans="1:12" ht="15" customHeight="1">
      <c r="A49" s="15"/>
      <c r="B49" s="64" t="s">
        <v>52</v>
      </c>
      <c r="C49" s="12"/>
      <c r="L49" s="45"/>
    </row>
    <row r="50" spans="1:12" ht="15" customHeight="1">
      <c r="A50" s="15"/>
      <c r="B50" s="64" t="s">
        <v>25</v>
      </c>
      <c r="C50" s="12"/>
      <c r="E50" s="78"/>
      <c r="L50" s="45"/>
    </row>
    <row r="51" spans="1:12" ht="15" customHeight="1">
      <c r="A51" s="15">
        <v>1</v>
      </c>
      <c r="B51" s="1" t="s">
        <v>63</v>
      </c>
      <c r="C51" s="12"/>
      <c r="E51" s="78"/>
      <c r="L51" s="45"/>
    </row>
    <row r="52" spans="1:12" ht="15" customHeight="1">
      <c r="A52" s="15"/>
      <c r="B52" s="1" t="s">
        <v>64</v>
      </c>
      <c r="C52" s="12"/>
      <c r="L52" s="45"/>
    </row>
    <row r="53" spans="1:12" ht="15" customHeight="1">
      <c r="B53" s="1" t="s">
        <v>34</v>
      </c>
      <c r="C53" s="23"/>
      <c r="D53" s="21" t="s">
        <v>35</v>
      </c>
      <c r="J53" s="83">
        <v>16</v>
      </c>
      <c r="K53" s="25" t="s">
        <v>3</v>
      </c>
      <c r="L53" s="45"/>
    </row>
    <row r="54" spans="1:12" ht="15" customHeight="1">
      <c r="B54" s="48" t="s">
        <v>61</v>
      </c>
      <c r="C54" s="48"/>
      <c r="D54" s="21" t="s">
        <v>91</v>
      </c>
      <c r="I54" s="21"/>
      <c r="J54" s="85">
        <v>12</v>
      </c>
      <c r="K54" s="23" t="s">
        <v>3</v>
      </c>
      <c r="L54" s="45"/>
    </row>
    <row r="55" spans="1:12" ht="15" customHeight="1">
      <c r="B55" s="48"/>
      <c r="C55" s="48"/>
      <c r="I55" s="21"/>
      <c r="J55" s="84">
        <f>SUM(J53:J54)</f>
        <v>28</v>
      </c>
      <c r="K55" s="69" t="s">
        <v>3</v>
      </c>
      <c r="L55" s="45"/>
    </row>
    <row r="56" spans="1:12" ht="15" customHeight="1">
      <c r="B56" s="48"/>
      <c r="C56" s="23"/>
      <c r="E56" s="78"/>
      <c r="I56" s="21"/>
      <c r="J56" s="72"/>
      <c r="K56" s="69"/>
      <c r="L56" s="45"/>
    </row>
    <row r="57" spans="1:12" ht="15" customHeight="1">
      <c r="A57" s="15"/>
      <c r="B57" s="64" t="s">
        <v>53</v>
      </c>
      <c r="C57" s="12"/>
      <c r="E57" s="78"/>
      <c r="I57" s="21"/>
      <c r="J57" s="72"/>
      <c r="K57" s="69"/>
      <c r="L57" s="45"/>
    </row>
    <row r="58" spans="1:12" ht="15" customHeight="1">
      <c r="A58" s="15"/>
      <c r="B58" s="74" t="s">
        <v>32</v>
      </c>
      <c r="C58" s="12"/>
      <c r="D58" s="23"/>
      <c r="E58" s="23"/>
      <c r="F58" s="23"/>
      <c r="G58" s="23"/>
      <c r="H58" s="23"/>
      <c r="I58" s="6"/>
      <c r="K58" s="24"/>
      <c r="L58" s="45"/>
    </row>
    <row r="59" spans="1:12" ht="15" customHeight="1">
      <c r="A59" s="15">
        <v>1</v>
      </c>
      <c r="B59" s="1" t="s">
        <v>55</v>
      </c>
      <c r="C59" s="12"/>
      <c r="D59" s="23"/>
      <c r="E59" s="23"/>
      <c r="F59" s="23"/>
      <c r="G59" s="23"/>
      <c r="H59" s="23"/>
      <c r="I59" s="6"/>
      <c r="K59" s="24"/>
      <c r="L59" s="45"/>
    </row>
    <row r="60" spans="1:12" ht="15" customHeight="1">
      <c r="A60" s="15"/>
      <c r="B60" s="1" t="s">
        <v>56</v>
      </c>
      <c r="C60" s="12"/>
      <c r="D60" s="23"/>
      <c r="E60" s="23"/>
      <c r="F60" s="23"/>
      <c r="G60" s="23"/>
      <c r="H60" s="23"/>
      <c r="I60" s="6"/>
      <c r="K60" s="24"/>
      <c r="L60" s="45"/>
    </row>
    <row r="61" spans="1:12" ht="15" customHeight="1">
      <c r="B61" s="78"/>
      <c r="C61" s="23"/>
      <c r="D61" s="23" t="s">
        <v>92</v>
      </c>
      <c r="E61" s="78"/>
      <c r="F61" s="23"/>
      <c r="G61" s="23"/>
      <c r="H61" s="23"/>
      <c r="I61" s="6"/>
      <c r="J61" s="71">
        <v>1</v>
      </c>
      <c r="K61" s="61" t="s">
        <v>17</v>
      </c>
      <c r="L61" s="45"/>
    </row>
    <row r="62" spans="1:12" ht="15" customHeight="1">
      <c r="B62" s="78"/>
      <c r="C62" s="23"/>
      <c r="D62" s="23"/>
      <c r="E62" s="78"/>
      <c r="F62" s="23"/>
      <c r="G62" s="23"/>
      <c r="H62" s="23"/>
      <c r="I62" s="6"/>
      <c r="K62" s="24"/>
      <c r="L62" s="45"/>
    </row>
    <row r="63" spans="1:12" ht="15" customHeight="1">
      <c r="A63" s="15">
        <v>2</v>
      </c>
      <c r="B63" s="20" t="s">
        <v>22</v>
      </c>
      <c r="C63" s="15"/>
      <c r="D63"/>
      <c r="E63" s="63"/>
      <c r="L63" s="45"/>
    </row>
    <row r="64" spans="1:12" ht="15" customHeight="1">
      <c r="A64" s="15"/>
      <c r="B64" s="20" t="s">
        <v>60</v>
      </c>
      <c r="C64" s="15"/>
      <c r="D64" s="1" t="s">
        <v>92</v>
      </c>
      <c r="E64" s="78"/>
      <c r="I64" s="21"/>
      <c r="J64" s="84">
        <v>1</v>
      </c>
      <c r="K64" s="69" t="s">
        <v>17</v>
      </c>
      <c r="L64" s="45"/>
    </row>
    <row r="65" spans="1:12" ht="15" customHeight="1">
      <c r="B65" s="78"/>
      <c r="C65"/>
      <c r="D65"/>
      <c r="E65" s="78"/>
      <c r="I65" s="21"/>
      <c r="J65" s="72"/>
      <c r="K65" s="69"/>
      <c r="L65" s="45"/>
    </row>
    <row r="66" spans="1:12">
      <c r="B66" s="78"/>
      <c r="C66"/>
      <c r="D66"/>
      <c r="E66" s="78"/>
      <c r="I66" s="21"/>
      <c r="J66" s="72"/>
      <c r="K66" s="69"/>
    </row>
    <row r="67" spans="1:12">
      <c r="A67" s="76">
        <v>3</v>
      </c>
      <c r="B67" s="48" t="s">
        <v>67</v>
      </c>
      <c r="C67" s="48"/>
      <c r="I67" s="21"/>
      <c r="J67" s="26"/>
      <c r="K67" s="26"/>
    </row>
    <row r="68" spans="1:12" ht="15.75">
      <c r="A68" s="76"/>
      <c r="B68" s="48" t="s">
        <v>68</v>
      </c>
      <c r="C68" s="48"/>
      <c r="D68" s="1" t="s">
        <v>92</v>
      </c>
      <c r="E68" s="78"/>
      <c r="I68" s="21"/>
      <c r="J68" s="84">
        <v>1</v>
      </c>
      <c r="K68" s="69" t="s">
        <v>17</v>
      </c>
    </row>
    <row r="69" spans="1:12">
      <c r="B69" s="1"/>
      <c r="C69" s="1"/>
      <c r="I69" s="21"/>
      <c r="J69" s="47"/>
      <c r="K69" s="21"/>
    </row>
    <row r="70" spans="1:12" ht="15.75">
      <c r="B70" s="78"/>
      <c r="C70"/>
      <c r="D70"/>
      <c r="E70" s="78"/>
      <c r="F70"/>
      <c r="G70"/>
      <c r="H70" s="78"/>
      <c r="J70" s="78"/>
      <c r="K70" s="21"/>
    </row>
    <row r="71" spans="1:12" ht="15.75">
      <c r="A71" s="15">
        <v>4</v>
      </c>
      <c r="B71" s="1" t="s">
        <v>54</v>
      </c>
      <c r="C71" s="12"/>
      <c r="D71"/>
      <c r="E71" s="78"/>
      <c r="F71"/>
      <c r="G71"/>
      <c r="H71" s="78"/>
      <c r="I71" s="78"/>
      <c r="J71" s="47"/>
      <c r="K71" s="21"/>
    </row>
    <row r="72" spans="1:12" ht="15.75">
      <c r="A72" s="15"/>
      <c r="B72" s="20" t="s">
        <v>93</v>
      </c>
      <c r="C72" s="12"/>
      <c r="D72" s="1" t="s">
        <v>92</v>
      </c>
      <c r="E72" s="78"/>
      <c r="I72" s="21"/>
      <c r="J72" s="84">
        <v>1</v>
      </c>
      <c r="K72" s="69" t="s">
        <v>17</v>
      </c>
    </row>
    <row r="73" spans="1:12" ht="15" customHeight="1">
      <c r="B73" s="78"/>
      <c r="C73"/>
      <c r="D73"/>
      <c r="E73" s="78"/>
      <c r="F73"/>
      <c r="G73"/>
      <c r="I73" s="78"/>
      <c r="J73" s="78"/>
      <c r="K73" s="21"/>
    </row>
    <row r="74" spans="1:12" ht="15.75">
      <c r="A74" s="15">
        <v>5</v>
      </c>
      <c r="B74" s="1" t="s">
        <v>94</v>
      </c>
      <c r="C74" s="12"/>
      <c r="D74" s="12"/>
      <c r="E74" s="78"/>
      <c r="F74"/>
      <c r="G74" s="79"/>
      <c r="H74" s="79"/>
      <c r="I74" s="21"/>
      <c r="J74" s="47"/>
      <c r="K74" s="21"/>
    </row>
    <row r="75" spans="1:12" ht="15.75">
      <c r="B75" s="20" t="s">
        <v>95</v>
      </c>
      <c r="D75" s="1" t="s">
        <v>92</v>
      </c>
      <c r="E75" s="78"/>
      <c r="I75" s="21"/>
      <c r="J75" s="84">
        <v>1</v>
      </c>
      <c r="K75" s="69" t="s">
        <v>17</v>
      </c>
    </row>
    <row r="76" spans="1:12">
      <c r="B76" s="27"/>
      <c r="I76" s="21"/>
      <c r="J76" s="47"/>
      <c r="K76" s="21"/>
    </row>
    <row r="77" spans="1:12">
      <c r="B77" s="78"/>
      <c r="I77" s="21"/>
      <c r="J77" s="47"/>
      <c r="K77" s="21"/>
    </row>
    <row r="78" spans="1:12" ht="15.75">
      <c r="A78" s="15"/>
      <c r="B78" s="64" t="s">
        <v>53</v>
      </c>
      <c r="C78" s="12"/>
      <c r="D78"/>
      <c r="E78" s="78"/>
      <c r="F78"/>
      <c r="H78"/>
      <c r="I78"/>
      <c r="J78" s="78"/>
      <c r="K78" s="78"/>
    </row>
    <row r="79" spans="1:12" ht="15.75">
      <c r="A79" s="15"/>
      <c r="B79" s="74" t="s">
        <v>25</v>
      </c>
      <c r="C79" s="12"/>
      <c r="D79"/>
      <c r="E79" s="78"/>
      <c r="I79" s="21"/>
      <c r="J79" s="47"/>
      <c r="K79" s="21"/>
    </row>
    <row r="80" spans="1:12" ht="15.75">
      <c r="A80" s="15">
        <v>1</v>
      </c>
      <c r="B80" s="1" t="s">
        <v>96</v>
      </c>
      <c r="C80" s="12"/>
      <c r="D80"/>
      <c r="E80" s="78"/>
      <c r="I80" s="21"/>
      <c r="J80" s="47"/>
      <c r="K80" s="21"/>
    </row>
    <row r="81" spans="1:11" ht="15.75">
      <c r="A81" s="15"/>
      <c r="B81" s="1" t="s">
        <v>97</v>
      </c>
      <c r="C81" s="12"/>
      <c r="D81" s="1" t="s">
        <v>92</v>
      </c>
      <c r="E81" s="78"/>
      <c r="I81" s="21"/>
      <c r="J81" s="84">
        <v>1</v>
      </c>
      <c r="K81" s="69" t="s">
        <v>17</v>
      </c>
    </row>
    <row r="82" spans="1:11">
      <c r="B82" s="78"/>
      <c r="C82"/>
      <c r="D82"/>
      <c r="E82" s="78"/>
      <c r="I82" s="21"/>
      <c r="J82" s="47"/>
      <c r="K82" s="21"/>
    </row>
    <row r="83" spans="1:11">
      <c r="A83" s="15"/>
      <c r="B83" s="1"/>
      <c r="C83" s="23"/>
    </row>
    <row r="84" spans="1:11">
      <c r="A84" s="15"/>
      <c r="B84" s="1"/>
      <c r="C84" s="23"/>
    </row>
    <row r="85" spans="1:11">
      <c r="A85" s="15"/>
      <c r="B85" s="1"/>
      <c r="C85" s="23"/>
    </row>
    <row r="86" spans="1:11">
      <c r="A86" s="15"/>
      <c r="B86" s="1"/>
      <c r="C86" s="23"/>
    </row>
    <row r="87" spans="1:11">
      <c r="A87" s="15"/>
      <c r="B87" s="1"/>
      <c r="C87" s="23"/>
    </row>
    <row r="88" spans="1:11">
      <c r="B88" s="1"/>
      <c r="C88" s="23"/>
    </row>
    <row r="89" spans="1:11">
      <c r="A89" s="15"/>
      <c r="B89" s="1"/>
      <c r="C89" s="23"/>
    </row>
    <row r="90" spans="1:11">
      <c r="A90" s="15"/>
      <c r="B90" s="1"/>
      <c r="C90" s="23"/>
    </row>
    <row r="91" spans="1:11">
      <c r="A91" s="15"/>
    </row>
    <row r="92" spans="1:11">
      <c r="B92" s="13" t="s">
        <v>2</v>
      </c>
      <c r="D92" s="15"/>
      <c r="E92" s="15"/>
      <c r="F92" s="15"/>
      <c r="G92" s="15"/>
      <c r="H92" s="13"/>
      <c r="I92" s="15" t="s">
        <v>0</v>
      </c>
      <c r="J92" s="15"/>
      <c r="K92" s="15"/>
    </row>
    <row r="93" spans="1:11">
      <c r="D93" s="15"/>
      <c r="E93" s="15"/>
      <c r="F93" s="15"/>
      <c r="G93" s="15"/>
      <c r="H93" s="13"/>
      <c r="I93" s="3" t="s">
        <v>33</v>
      </c>
      <c r="J93" s="15"/>
      <c r="K93" s="15"/>
    </row>
    <row r="94" spans="1:11">
      <c r="C94" s="15"/>
      <c r="D94" s="15"/>
      <c r="E94" s="15"/>
      <c r="F94" s="15"/>
      <c r="G94" s="15"/>
      <c r="H94" s="13"/>
      <c r="I94" s="12" t="s">
        <v>1</v>
      </c>
      <c r="J94" s="15"/>
      <c r="K94" s="15"/>
    </row>
    <row r="95" spans="1:11">
      <c r="B95" s="20"/>
      <c r="C95" s="15"/>
    </row>
    <row r="96" spans="1:11">
      <c r="B96" s="20"/>
      <c r="C96" s="15"/>
    </row>
  </sheetData>
  <mergeCells count="5">
    <mergeCell ref="A1:B1"/>
    <mergeCell ref="C1:K3"/>
    <mergeCell ref="B6:D6"/>
    <mergeCell ref="E6:H6"/>
    <mergeCell ref="J6:K6"/>
  </mergeCells>
  <phoneticPr fontId="0" type="noConversion"/>
  <pageMargins left="0.75" right="0.25" top="0.75" bottom="0.25" header="0.5" footer="0.3"/>
  <pageSetup paperSize="9" orientation="portrait" r:id="rId1"/>
  <headerFooter differentOddEven="1" alignWithMargins="0">
    <oddHeader>&amp;C(3)&amp;RPage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(Abs)</vt:lpstr>
      <vt:lpstr>Mes</vt:lpstr>
      <vt:lpstr>'(Abs)'!Print_Area</vt:lpstr>
      <vt:lpstr>Mes!Print_Area</vt:lpstr>
      <vt:lpstr>'(Abs)'!Print_Titles</vt:lpstr>
      <vt:lpstr>Mes!Print_Titles</vt:lpstr>
    </vt:vector>
  </TitlesOfParts>
  <Company>Megatech Communications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M.H.Kabeer</dc:creator>
  <cp:lastModifiedBy>qudoos</cp:lastModifiedBy>
  <cp:lastPrinted>2015-05-10T15:30:56Z</cp:lastPrinted>
  <dcterms:created xsi:type="dcterms:W3CDTF">2004-01-20T03:33:34Z</dcterms:created>
  <dcterms:modified xsi:type="dcterms:W3CDTF">2015-05-13T01:21:11Z</dcterms:modified>
</cp:coreProperties>
</file>